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LU9830\OneDrive - France Travail\Bureau\MARCHE PGS REGION HORS BASTIA ET DR\MARCHE PGS REGION 2025\DCE 2 PGS TRAVAUX 2025\"/>
    </mc:Choice>
  </mc:AlternateContent>
  <xr:revisionPtr revIDLastSave="0" documentId="13_ncr:1_{FF47C4E2-373C-436B-9379-8D2C43AE0C9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PU" sheetId="1" r:id="rId1"/>
    <sheet name="DQE" sheetId="2" r:id="rId2"/>
  </sheets>
  <definedNames>
    <definedName name="_Toc141275891" localSheetId="0">BPU!#REF!</definedName>
    <definedName name="_Toc141275891" localSheetId="1">DQE!#REF!</definedName>
    <definedName name="_xlnm.Print_Titles" localSheetId="0">BPU!$21:$21</definedName>
    <definedName name="_xlnm.Print_Titles" localSheetId="1">DQE!$21:$21</definedName>
    <definedName name="_xlnm.Print_Area" localSheetId="0">BPU!$A$21:$K$90</definedName>
    <definedName name="_xlnm.Print_Area" localSheetId="1">DQE!$A$21:$M$91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8" i="2" l="1"/>
  <c r="K98" i="2" s="1"/>
  <c r="L98" i="2" s="1"/>
  <c r="J97" i="2"/>
  <c r="K97" i="2" s="1"/>
  <c r="L97" i="2" s="1"/>
  <c r="J96" i="2"/>
  <c r="K96" i="2" s="1"/>
  <c r="L96" i="2" s="1"/>
  <c r="L52" i="2"/>
  <c r="M52" i="2" s="1"/>
  <c r="L51" i="2"/>
  <c r="N51" i="2" s="1"/>
  <c r="O51" i="2" s="1"/>
  <c r="L50" i="2"/>
  <c r="M50" i="2" s="1"/>
  <c r="L49" i="2"/>
  <c r="N49" i="2" s="1"/>
  <c r="O49" i="2" s="1"/>
  <c r="L69" i="2"/>
  <c r="M69" i="2" s="1"/>
  <c r="L77" i="2"/>
  <c r="M77" i="2" s="1"/>
  <c r="L85" i="2"/>
  <c r="M85" i="2" s="1"/>
  <c r="L89" i="2"/>
  <c r="M89" i="2" s="1"/>
  <c r="I91" i="2"/>
  <c r="N91" i="2" s="1"/>
  <c r="O91" i="2" s="1"/>
  <c r="I90" i="2"/>
  <c r="N90" i="2" s="1"/>
  <c r="O90" i="2" s="1"/>
  <c r="I87" i="2"/>
  <c r="J87" i="2" s="1"/>
  <c r="I86" i="2"/>
  <c r="J86" i="2" s="1"/>
  <c r="I83" i="2"/>
  <c r="N83" i="2" s="1"/>
  <c r="O83" i="2" s="1"/>
  <c r="I82" i="2"/>
  <c r="N82" i="2" s="1"/>
  <c r="O82" i="2" s="1"/>
  <c r="I81" i="2"/>
  <c r="N81" i="2" s="1"/>
  <c r="O81" i="2" s="1"/>
  <c r="I80" i="2"/>
  <c r="N80" i="2" s="1"/>
  <c r="O80" i="2" s="1"/>
  <c r="I79" i="2"/>
  <c r="N79" i="2" s="1"/>
  <c r="O79" i="2" s="1"/>
  <c r="I78" i="2"/>
  <c r="N78" i="2" s="1"/>
  <c r="O78" i="2" s="1"/>
  <c r="I75" i="2"/>
  <c r="N75" i="2" s="1"/>
  <c r="O75" i="2" s="1"/>
  <c r="I74" i="2"/>
  <c r="N74" i="2" s="1"/>
  <c r="O74" i="2" s="1"/>
  <c r="I73" i="2"/>
  <c r="N73" i="2" s="1"/>
  <c r="O73" i="2" s="1"/>
  <c r="I72" i="2"/>
  <c r="J72" i="2" s="1"/>
  <c r="I71" i="2"/>
  <c r="N71" i="2" s="1"/>
  <c r="O71" i="2" s="1"/>
  <c r="I70" i="2"/>
  <c r="J70" i="2" s="1"/>
  <c r="I67" i="2"/>
  <c r="J67" i="2" s="1"/>
  <c r="I66" i="2"/>
  <c r="J66" i="2" s="1"/>
  <c r="I65" i="2"/>
  <c r="J65" i="2" s="1"/>
  <c r="I64" i="2"/>
  <c r="J64" i="2" s="1"/>
  <c r="I63" i="2"/>
  <c r="N63" i="2" s="1"/>
  <c r="O63" i="2" s="1"/>
  <c r="I62" i="2"/>
  <c r="N62" i="2" s="1"/>
  <c r="O62" i="2" s="1"/>
  <c r="I61" i="2"/>
  <c r="N61" i="2" s="1"/>
  <c r="O61" i="2" s="1"/>
  <c r="I60" i="2"/>
  <c r="J60" i="2" s="1"/>
  <c r="I59" i="2"/>
  <c r="N59" i="2" s="1"/>
  <c r="O59" i="2" s="1"/>
  <c r="I58" i="2"/>
  <c r="J58" i="2" s="1"/>
  <c r="I57" i="2"/>
  <c r="N57" i="2" s="1"/>
  <c r="O57" i="2" s="1"/>
  <c r="I55" i="2"/>
  <c r="J55" i="2" s="1"/>
  <c r="I53" i="2"/>
  <c r="J53" i="2" s="1"/>
  <c r="I48" i="2"/>
  <c r="J48" i="2" s="1"/>
  <c r="I46" i="2"/>
  <c r="J46" i="2" s="1"/>
  <c r="I45" i="2"/>
  <c r="J45" i="2" s="1"/>
  <c r="I44" i="2"/>
  <c r="J44" i="2" s="1"/>
  <c r="I42" i="2"/>
  <c r="J42" i="2" s="1"/>
  <c r="I41" i="2"/>
  <c r="J41" i="2" s="1"/>
  <c r="I39" i="2"/>
  <c r="J39" i="2" s="1"/>
  <c r="I38" i="2"/>
  <c r="J38" i="2" s="1"/>
  <c r="I36" i="2"/>
  <c r="J36" i="2" s="1"/>
  <c r="I35" i="2"/>
  <c r="J35" i="2" s="1"/>
  <c r="I33" i="2"/>
  <c r="J33" i="2" s="1"/>
  <c r="I31" i="2"/>
  <c r="N31" i="2" s="1"/>
  <c r="O31" i="2" s="1"/>
  <c r="I30" i="2"/>
  <c r="N30" i="2" s="1"/>
  <c r="O30" i="2" s="1"/>
  <c r="I28" i="2"/>
  <c r="J28" i="2" s="1"/>
  <c r="I27" i="2"/>
  <c r="N27" i="2" s="1"/>
  <c r="O27" i="2" s="1"/>
  <c r="I25" i="2"/>
  <c r="J25" i="2" s="1"/>
  <c r="I95" i="1"/>
  <c r="I96" i="1"/>
  <c r="I97" i="1"/>
  <c r="I38" i="1"/>
  <c r="I35" i="1"/>
  <c r="I37" i="1"/>
  <c r="K68" i="1"/>
  <c r="K76" i="1"/>
  <c r="K84" i="1"/>
  <c r="K88" i="1"/>
  <c r="K51" i="1"/>
  <c r="K50" i="1"/>
  <c r="K49" i="1"/>
  <c r="K48" i="1"/>
  <c r="I27" i="1"/>
  <c r="I26" i="1"/>
  <c r="I25" i="1"/>
  <c r="I52" i="1"/>
  <c r="J73" i="2" l="1"/>
  <c r="J80" i="2"/>
  <c r="J83" i="2"/>
  <c r="J59" i="2"/>
  <c r="N64" i="2"/>
  <c r="O64" i="2" s="1"/>
  <c r="J27" i="2"/>
  <c r="J74" i="2"/>
  <c r="J57" i="2"/>
  <c r="J75" i="2"/>
  <c r="N69" i="2"/>
  <c r="O69" i="2" s="1"/>
  <c r="N89" i="2"/>
  <c r="O89" i="2" s="1"/>
  <c r="N46" i="2"/>
  <c r="O46" i="2" s="1"/>
  <c r="J81" i="2"/>
  <c r="J61" i="2"/>
  <c r="J82" i="2"/>
  <c r="N45" i="2"/>
  <c r="O45" i="2" s="1"/>
  <c r="N41" i="2"/>
  <c r="O41" i="2" s="1"/>
  <c r="N87" i="2"/>
  <c r="O87" i="2" s="1"/>
  <c r="N65" i="2"/>
  <c r="O65" i="2" s="1"/>
  <c r="N50" i="2"/>
  <c r="O50" i="2" s="1"/>
  <c r="N70" i="2"/>
  <c r="O70" i="2" s="1"/>
  <c r="N28" i="2"/>
  <c r="O28" i="2" s="1"/>
  <c r="N55" i="2"/>
  <c r="O55" i="2" s="1"/>
  <c r="J71" i="2"/>
  <c r="N33" i="2"/>
  <c r="O33" i="2" s="1"/>
  <c r="M49" i="2"/>
  <c r="N35" i="2"/>
  <c r="O35" i="2" s="1"/>
  <c r="N60" i="2"/>
  <c r="O60" i="2" s="1"/>
  <c r="N39" i="2"/>
  <c r="O39" i="2" s="1"/>
  <c r="K99" i="2"/>
  <c r="J62" i="2"/>
  <c r="J90" i="2"/>
  <c r="N25" i="2"/>
  <c r="N36" i="2"/>
  <c r="O36" i="2" s="1"/>
  <c r="N48" i="2"/>
  <c r="O48" i="2" s="1"/>
  <c r="N58" i="2"/>
  <c r="O58" i="2" s="1"/>
  <c r="N66" i="2"/>
  <c r="O66" i="2" s="1"/>
  <c r="N85" i="2"/>
  <c r="O85" i="2" s="1"/>
  <c r="J63" i="2"/>
  <c r="J91" i="2"/>
  <c r="N38" i="2"/>
  <c r="O38" i="2" s="1"/>
  <c r="N67" i="2"/>
  <c r="O67" i="2" s="1"/>
  <c r="N77" i="2"/>
  <c r="O77" i="2" s="1"/>
  <c r="N86" i="2"/>
  <c r="O86" i="2" s="1"/>
  <c r="M51" i="2"/>
  <c r="J79" i="2"/>
  <c r="J30" i="2"/>
  <c r="N42" i="2"/>
  <c r="O42" i="2" s="1"/>
  <c r="N52" i="2"/>
  <c r="O52" i="2" s="1"/>
  <c r="J78" i="2"/>
  <c r="J31" i="2"/>
  <c r="N44" i="2"/>
  <c r="O44" i="2" s="1"/>
  <c r="N53" i="2"/>
  <c r="O53" i="2" s="1"/>
  <c r="N72" i="2"/>
  <c r="O72" i="2" s="1"/>
  <c r="I47" i="1"/>
  <c r="I66" i="1"/>
  <c r="I90" i="1"/>
  <c r="I29" i="1"/>
  <c r="I89" i="1"/>
  <c r="I86" i="1"/>
  <c r="I85" i="1"/>
  <c r="I82" i="1"/>
  <c r="I81" i="1"/>
  <c r="I80" i="1"/>
  <c r="I79" i="1"/>
  <c r="I78" i="1"/>
  <c r="I77" i="1"/>
  <c r="N92" i="2" l="1"/>
  <c r="O92" i="2" s="1"/>
  <c r="O25" i="2"/>
  <c r="L99" i="2"/>
  <c r="I71" i="1"/>
  <c r="I72" i="1"/>
  <c r="I73" i="1"/>
  <c r="I74" i="1"/>
  <c r="I32" i="1"/>
  <c r="I43" i="1"/>
  <c r="I45" i="1"/>
  <c r="I30" i="1"/>
  <c r="I34" i="1"/>
  <c r="F101" i="2" l="1"/>
  <c r="F102" i="2" s="1"/>
  <c r="I40" i="1"/>
  <c r="I41" i="1"/>
  <c r="I44" i="1"/>
  <c r="I54" i="1"/>
  <c r="I56" i="1"/>
  <c r="I57" i="1"/>
  <c r="I58" i="1"/>
  <c r="I59" i="1"/>
  <c r="I60" i="1"/>
  <c r="I61" i="1"/>
  <c r="I62" i="1"/>
  <c r="I63" i="1"/>
  <c r="I64" i="1"/>
  <c r="I65" i="1"/>
  <c r="I69" i="1"/>
  <c r="I70" i="1"/>
</calcChain>
</file>

<file path=xl/sharedStrings.xml><?xml version="1.0" encoding="utf-8"?>
<sst xmlns="http://schemas.openxmlformats.org/spreadsheetml/2006/main" count="379" uniqueCount="143">
  <si>
    <t>Raison ou dénomination sociale</t>
  </si>
  <si>
    <t xml:space="preserve">Siret </t>
  </si>
  <si>
    <t xml:space="preserve">Les prix sont exprimés en € hors taxes. </t>
  </si>
  <si>
    <t xml:space="preserve">S'y ajoute la TVA au taux en vigueur </t>
  </si>
  <si>
    <t>Les prix comprennent les prestations telles que décrites au CCFT et au contrat</t>
  </si>
  <si>
    <t xml:space="preserve">Sous peine d'irrecevabilité de l'offre, le candidat ne modifie ni les intitulés ni les unités  prévus. Seules les cellules bleues doivent être complétées. </t>
  </si>
  <si>
    <t>Désignation</t>
  </si>
  <si>
    <t>Unité</t>
  </si>
  <si>
    <t>Fourniture et pose</t>
  </si>
  <si>
    <t>Dépose dont mise en décharge</t>
  </si>
  <si>
    <t>HT</t>
  </si>
  <si>
    <t>TTC</t>
  </si>
  <si>
    <t>2.3.</t>
  </si>
  <si>
    <t>CONTENU DES PRESTATIONS</t>
  </si>
  <si>
    <t>2.3.1.</t>
  </si>
  <si>
    <t>Cloisonnement provisoire</t>
  </si>
  <si>
    <t>2.3.2.</t>
  </si>
  <si>
    <t>Les portes intérieures sous contrôle d'accès ventouse</t>
  </si>
  <si>
    <t>Fourniture et pose de portes intérieures sous contrôle d'accès ventouse : force de rétention d'au moins 300kg</t>
  </si>
  <si>
    <t>U</t>
  </si>
  <si>
    <t>Fourniture et pose de portes intérieures sous contrôle d'accès ventouse : force de rétention d'au moins 150kg</t>
  </si>
  <si>
    <t>2.3.3.</t>
  </si>
  <si>
    <t xml:space="preserve">Les portes intérieures sous contrôle d’accès gâche électrique </t>
  </si>
  <si>
    <t>Fourniture et pose de portes intérieures sous contrôle d'accès gâche électrique</t>
  </si>
  <si>
    <t>2.3.4</t>
  </si>
  <si>
    <t>Les blocs-portes</t>
  </si>
  <si>
    <t>2.3.5</t>
  </si>
  <si>
    <t>Ferme-porte en applique</t>
  </si>
  <si>
    <t>Fourniture et pose de ferme-porte hydraulique en applique pour porte légère ayant une largeur ≤ 1100 mm (jusqu’à 1100 mm inclus)</t>
  </si>
  <si>
    <t>Fourniture et pose de ferme-porte hydraulique en applique pour autres portes</t>
  </si>
  <si>
    <t>Bandeaux ventouses électromagnétiques</t>
  </si>
  <si>
    <t>Fourniture, pose et fixation de bandeaux ventouses électromagnétiques</t>
  </si>
  <si>
    <t>Remplacement du bandeau ventouse pour équipement des issues de secours</t>
  </si>
  <si>
    <t>Fourniture et pose de ventouse sur batterie pour l’équipement des issues de secours</t>
  </si>
  <si>
    <t>Gâches électriques</t>
  </si>
  <si>
    <t>Travaux annexes</t>
  </si>
  <si>
    <t>Fourniture et pose de coffre de serrure</t>
  </si>
  <si>
    <t xml:space="preserve">Fourniture et pose de béquillage double en inox </t>
  </si>
  <si>
    <t>Fourniture et pose de demi-cylindre avec bouton moleté (côté intérieur du local)</t>
  </si>
  <si>
    <t>Fourniture et pose de butées de porte (Aluminium brossé + caoutchouc)</t>
  </si>
  <si>
    <t>Fourniture et mise en œuvre de placage filmé d’épaisseur 0.8 mm de stratifié sur ouvrants 2 faces et chants</t>
  </si>
  <si>
    <t>Fourniture et mise en œuvre d'ébrasement médium à peindre – 3 faces</t>
  </si>
  <si>
    <t xml:space="preserve">Fourniture et pose de moulures couvre-joints en bois dito huisseries </t>
  </si>
  <si>
    <t>Peinture sur support bois</t>
  </si>
  <si>
    <t>Peinture support acier</t>
  </si>
  <si>
    <t>Passe-câble</t>
  </si>
  <si>
    <t>Rebouchage</t>
  </si>
  <si>
    <t>Prestations : portes + ventouses 300kg</t>
  </si>
  <si>
    <t>Dépose de porte intérieure pour mise en décharge</t>
  </si>
  <si>
    <t>Prestations portes + ventouses de 150kg</t>
  </si>
  <si>
    <t>Prestations : bandeaux ventouses seuls – sur porte existante</t>
  </si>
  <si>
    <t>Dépose de ventouse pour mise en décharge</t>
  </si>
  <si>
    <t>Fourniture et pose de bandeaux ventouses électromagnétiques ayant une force de rétention de 300kg</t>
  </si>
  <si>
    <t>Fourniture et pose de bandeaux ventouses électromagnétiques ayant une force de rétention de 150kg</t>
  </si>
  <si>
    <t>Prestations : gâche électrique seule - sur porte existante</t>
  </si>
  <si>
    <t>Dépose de gâche électrique pour mise en décharge</t>
  </si>
  <si>
    <t>Fourniture et pose de gâche électrique avec une force de rétention de 300 kg, compris raccordement électrique</t>
  </si>
  <si>
    <t>Fourniture et pose de gâche électrique avec une force de rétention de 150 kg compris raccordement électrique</t>
  </si>
  <si>
    <t>AUTRES PRESTATIONS</t>
  </si>
  <si>
    <t xml:space="preserve">Intervenant </t>
  </si>
  <si>
    <t>heure</t>
  </si>
  <si>
    <t>Encadrant</t>
  </si>
  <si>
    <t xml:space="preserve">Forfait frais de déplacement </t>
  </si>
  <si>
    <t>jr</t>
  </si>
  <si>
    <t>Pour mémoire, les prix unitaires comprennent les prestations suivantes :
- Les frais de déplacement
- Le nettoyage de fin de chantier
- La fourniture des notices, PV et DOE
- La sécurité sur le chantier
- Les prestations du CCFT
Par ailleurs, le prix de la pose correspond à la pose et/ou également la dépose des éléments existants pour réemploi éventuel et mise en décharge.</t>
  </si>
  <si>
    <t>m2</t>
  </si>
  <si>
    <t>Les serrures motorisées</t>
  </si>
  <si>
    <t>Fourniture, pose et adaptation de serrures motorisées</t>
  </si>
  <si>
    <t>Dépose de serrure électrique pour mise en décharge</t>
  </si>
  <si>
    <t>Dépose de serrure mécanique pour mise en décharge</t>
  </si>
  <si>
    <t>Dépose de bandeaux ventouses pour mise en décharge</t>
  </si>
  <si>
    <t>Dépose de ventouses électromagnétiques pour mise en décharge</t>
  </si>
  <si>
    <t>Fourniture et pose de bandeaux ventouses électromagnétiques nécessitant un raccordement électrique associé</t>
  </si>
  <si>
    <t>2.3.10</t>
  </si>
  <si>
    <t>2.3.13</t>
  </si>
  <si>
    <t>Fourniture et pose de gâches électriques sur des portes intérieures</t>
  </si>
  <si>
    <t>Installation de chantier</t>
  </si>
  <si>
    <t>Fourniture et pose d'un panneau de chantier de dimension 2 m par 1,40 m</t>
  </si>
  <si>
    <t>Mise en place des installation de chantier</t>
  </si>
  <si>
    <t>Clôtures provisoires</t>
  </si>
  <si>
    <t xml:space="preserve">2.3.1.1 </t>
  </si>
  <si>
    <t>2.3.1.2</t>
  </si>
  <si>
    <t>2.3.1.3</t>
  </si>
  <si>
    <t>2.3.1.4</t>
  </si>
  <si>
    <t>Cloisonnement pour portes intérieures</t>
  </si>
  <si>
    <t>2.3.6</t>
  </si>
  <si>
    <t>2.3.7</t>
  </si>
  <si>
    <t>2.3.8</t>
  </si>
  <si>
    <t>2.3.9</t>
  </si>
  <si>
    <t>2.3.11</t>
  </si>
  <si>
    <t>2.3.12</t>
  </si>
  <si>
    <t>2.3.14</t>
  </si>
  <si>
    <t>2.3.6.1</t>
  </si>
  <si>
    <t>2.3.6.2</t>
  </si>
  <si>
    <t>2.3.7.2</t>
  </si>
  <si>
    <t>2.3.7.3</t>
  </si>
  <si>
    <t>2.3.7.4</t>
  </si>
  <si>
    <t>2.3.8.3.</t>
  </si>
  <si>
    <t>2.3.10.1</t>
  </si>
  <si>
    <t>2.3.10.2</t>
  </si>
  <si>
    <t>2.3.10.3</t>
  </si>
  <si>
    <t>2.3.10.4</t>
  </si>
  <si>
    <t>2.3.10.5</t>
  </si>
  <si>
    <t>2.3.10.6</t>
  </si>
  <si>
    <t>2.3.10.7</t>
  </si>
  <si>
    <t>2.3.10.8</t>
  </si>
  <si>
    <t>2.3.10.9</t>
  </si>
  <si>
    <t>2.3.10.10</t>
  </si>
  <si>
    <t>2.3.10.11</t>
  </si>
  <si>
    <t>Fourniture et pose d'une porte intérieure de 2,20 m avec largeur standard, d'une force de rétention de 300kg</t>
  </si>
  <si>
    <t>Fourniture et pose d'une porte intérieure de 2,04 m avec largeur standard, d'une force de rétention de 300kg</t>
  </si>
  <si>
    <t>Fourniture et pose d'une porte intérieure avec des mesures non standards, d'une force de rétention de 300kg</t>
  </si>
  <si>
    <t>Fourniture et pose d'une porte intérieure coupe-feu de 2,04 m avec largeur standard, d'une force de rétention de 300kg</t>
  </si>
  <si>
    <t>Fourniture et pose d'une porte intérieure coupe-feu de 2,20 m avec largeur standard, d'une force de rétention de 300kg</t>
  </si>
  <si>
    <t>Fourniture et pose d'une porte intérieure coupe-feu avec des mesures non standards, d'une force de rétention de 300kg</t>
  </si>
  <si>
    <t>Fourniture et pose d'une porte intérieure coupe-feu avec des mesures non standards, d'une force de rétention de 150kg</t>
  </si>
  <si>
    <t>Fourniture et pose d'une porte intérieure coupe-feu de 2,20 m avec largeur standard, d'une force de rétention de 150kg</t>
  </si>
  <si>
    <t>Fourniture et pose d'une porte intérieure avec des mesures non standards, d'une force de rétention de 150kg</t>
  </si>
  <si>
    <t>Fourniture et pose d'une porte intérieure de 2,20 m avec largeur standard, d'une force de rétention de 150kg</t>
  </si>
  <si>
    <t>Fourniture et pose d'une porte intérieure de 2,04 m avec largeur standard, d'une force de rétention de 150kg</t>
  </si>
  <si>
    <t>Fourniture et pose d'une porte intérieure coupe-feu de 2,04 m avec largeur standard, d'une force de rétention de 150kg</t>
  </si>
  <si>
    <t>Fourniture, pose et fixations de blocs portes en bois, âmes pleines - standard</t>
  </si>
  <si>
    <t>Fourniture, pose et fixations de blocs portes en bois, âmes pleines - EI30</t>
  </si>
  <si>
    <t>Fourniture et pose de cloisons type 98/48 en plaques de plâtre sur ossature métallique</t>
  </si>
  <si>
    <t>Fourniture et pose de cloisons modulaires aluminium pleines</t>
  </si>
  <si>
    <t>Quantité estimative</t>
  </si>
  <si>
    <t>Prix unitaire HT</t>
  </si>
  <si>
    <t>Prix unitaire TTC</t>
  </si>
  <si>
    <t>Total annuel</t>
  </si>
  <si>
    <t>Quantité</t>
  </si>
  <si>
    <t>PU HT</t>
  </si>
  <si>
    <t>TOTAL HT</t>
  </si>
  <si>
    <t>TOTAL TTC</t>
  </si>
  <si>
    <t>Total HT</t>
  </si>
  <si>
    <t>Total TTC</t>
  </si>
  <si>
    <t xml:space="preserve">
- Les prix sont exprimés en € hors taxes.
- S'y ajoute la TVA au taux en vigueur.
Les prix comprennent les prestations telles que décrites au CCFT et au contrat.
Les prix indiqués à la présente annexe financière sont des prix plafonds unitaires.
Les quantités indiquées à la présente annexe financière sont données à titre estimatif et ne constituent pas un engagement de la part de France Travail.
 </t>
  </si>
  <si>
    <t xml:space="preserve">Compléter uniquement les cases de couleur </t>
  </si>
  <si>
    <t xml:space="preserve">Siret du candidat </t>
  </si>
  <si>
    <t>Taux de TVA</t>
  </si>
  <si>
    <t>Total</t>
  </si>
  <si>
    <t>ml</t>
  </si>
  <si>
    <r>
      <t xml:space="preserve">REGION CORSE
MARCHE DE TRAVAUX DE SURETE BATIMENTAIRE
</t>
    </r>
    <r>
      <rPr>
        <b/>
        <sz val="14"/>
        <color indexed="9"/>
        <rFont val="Arial"/>
        <family val="2"/>
      </rPr>
      <t xml:space="preserve">
</t>
    </r>
    <r>
      <rPr>
        <b/>
        <sz val="16"/>
        <color rgb="FFFFFFFF"/>
        <rFont val="Arial"/>
        <family val="2"/>
      </rPr>
      <t>Lot 2 : MENUISERIES INTERIEURES ET ANNEXES - REGION CORSE HORS SITE BASTIA</t>
    </r>
    <r>
      <rPr>
        <b/>
        <sz val="14"/>
        <color indexed="9"/>
        <rFont val="Arial"/>
        <family val="2"/>
      </rPr>
      <t xml:space="preserve">
Bordereau de prix</t>
    </r>
  </si>
  <si>
    <r>
      <t xml:space="preserve">REGION CORSE
MARCHE DE TRAVAUX DE SURETE BATIMENTAIRE
Lot 2 : MENUISERIES INTERIEURES ET ANNEXES- REGION CORSE HORS SITE BASTIA
</t>
    </r>
    <r>
      <rPr>
        <b/>
        <sz val="14"/>
        <color indexed="9"/>
        <rFont val="Arial"/>
        <family val="2"/>
      </rPr>
      <t xml:space="preserve">
DETAIL QUANTITATIF ESTIMATIF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</si>
</sst>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indexed="8"/>
      <name val="Arial"/>
      <family val="2"/>
    </font>
    <font>
      <b/>
      <u/>
      <sz val="12"/>
      <color indexed="8"/>
      <name val="Arial"/>
      <family val="2"/>
    </font>
    <font>
      <b/>
      <u/>
      <sz val="11"/>
      <color theme="1"/>
      <name val="Arial"/>
      <family val="2"/>
    </font>
    <font>
      <b/>
      <u/>
      <sz val="10"/>
      <name val="Arial"/>
      <family val="2"/>
    </font>
    <font>
      <b/>
      <sz val="16"/>
      <color rgb="FFFFFFFF"/>
      <name val="Arial"/>
      <family val="2"/>
    </font>
    <font>
      <sz val="11"/>
      <color rgb="FF000000"/>
      <name val="Calibri"/>
      <family val="2"/>
    </font>
    <font>
      <b/>
      <strike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medium">
        <color indexed="64"/>
      </top>
      <bottom style="dotted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dotted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indexed="64"/>
      </top>
      <bottom style="thin">
        <color indexed="64"/>
      </bottom>
      <diagonal/>
    </border>
    <border>
      <left style="thin">
        <color auto="1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auto="1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thin">
        <color auto="1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dotted">
        <color auto="1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0" fillId="2" borderId="19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44" fontId="11" fillId="0" borderId="7" xfId="1" applyFont="1" applyFill="1" applyBorder="1" applyAlignment="1">
      <alignment horizontal="center" vertical="center"/>
    </xf>
    <xf numFmtId="44" fontId="11" fillId="0" borderId="24" xfId="1" applyFont="1" applyFill="1" applyBorder="1" applyAlignment="1">
      <alignment horizontal="center" vertical="center"/>
    </xf>
    <xf numFmtId="44" fontId="11" fillId="0" borderId="11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22" xfId="0" applyFill="1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0" xfId="0" applyFont="1" applyBorder="1" applyAlignment="1">
      <alignment vertical="center" wrapText="1"/>
    </xf>
    <xf numFmtId="0" fontId="14" fillId="0" borderId="26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" fillId="7" borderId="1" xfId="0" applyFont="1" applyFill="1" applyBorder="1" applyAlignment="1">
      <alignment vertical="center"/>
    </xf>
    <xf numFmtId="0" fontId="0" fillId="7" borderId="1" xfId="0" applyFill="1" applyBorder="1" applyAlignment="1">
      <alignment vertical="center" wrapText="1"/>
    </xf>
    <xf numFmtId="0" fontId="0" fillId="7" borderId="1" xfId="0" applyFill="1" applyBorder="1" applyAlignment="1">
      <alignment vertical="center"/>
    </xf>
    <xf numFmtId="44" fontId="11" fillId="7" borderId="1" xfId="1" applyFont="1" applyFill="1" applyBorder="1" applyAlignment="1">
      <alignment horizontal="center" vertical="center"/>
    </xf>
    <xf numFmtId="44" fontId="0" fillId="7" borderId="1" xfId="1" applyFont="1" applyFill="1" applyBorder="1" applyAlignment="1">
      <alignment vertical="center"/>
    </xf>
    <xf numFmtId="44" fontId="0" fillId="0" borderId="27" xfId="1" applyFont="1" applyFill="1" applyBorder="1" applyAlignment="1">
      <alignment vertical="center"/>
    </xf>
    <xf numFmtId="44" fontId="0" fillId="7" borderId="27" xfId="1" applyFont="1" applyFill="1" applyBorder="1" applyAlignment="1">
      <alignment vertical="center"/>
    </xf>
    <xf numFmtId="0" fontId="0" fillId="7" borderId="20" xfId="0" applyFill="1" applyBorder="1" applyAlignment="1">
      <alignment vertical="center"/>
    </xf>
    <xf numFmtId="0" fontId="0" fillId="7" borderId="20" xfId="0" applyFill="1" applyBorder="1" applyAlignment="1">
      <alignment vertical="center" wrapText="1"/>
    </xf>
    <xf numFmtId="44" fontId="0" fillId="7" borderId="20" xfId="1" applyFont="1" applyFill="1" applyBorder="1" applyAlignment="1">
      <alignment vertical="center"/>
    </xf>
    <xf numFmtId="44" fontId="0" fillId="7" borderId="28" xfId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3" fillId="7" borderId="20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" fillId="7" borderId="20" xfId="0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4" fillId="0" borderId="25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18" fillId="0" borderId="0" xfId="2" applyFont="1" applyAlignment="1">
      <alignment vertical="center"/>
    </xf>
    <xf numFmtId="0" fontId="7" fillId="0" borderId="0" xfId="2" applyFont="1" applyAlignment="1">
      <alignment vertical="center" wrapText="1"/>
    </xf>
    <xf numFmtId="0" fontId="17" fillId="0" borderId="0" xfId="2" applyFont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left" vertical="center"/>
    </xf>
    <xf numFmtId="44" fontId="0" fillId="0" borderId="1" xfId="1" applyFont="1" applyFill="1" applyBorder="1" applyAlignment="1">
      <alignment vertical="center"/>
    </xf>
    <xf numFmtId="0" fontId="15" fillId="0" borderId="32" xfId="0" applyFont="1" applyBorder="1" applyAlignment="1">
      <alignment vertical="center" wrapText="1"/>
    </xf>
    <xf numFmtId="0" fontId="15" fillId="0" borderId="33" xfId="0" applyFont="1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13" fillId="0" borderId="33" xfId="0" applyFont="1" applyBorder="1" applyAlignment="1">
      <alignment horizontal="center" vertical="center"/>
    </xf>
    <xf numFmtId="44" fontId="0" fillId="0" borderId="34" xfId="1" applyFont="1" applyFill="1" applyBorder="1" applyAlignment="1">
      <alignment vertical="center"/>
    </xf>
    <xf numFmtId="44" fontId="11" fillId="7" borderId="33" xfId="1" applyFont="1" applyFill="1" applyBorder="1" applyAlignment="1">
      <alignment horizontal="center" vertical="center"/>
    </xf>
    <xf numFmtId="44" fontId="0" fillId="7" borderId="33" xfId="1" applyFont="1" applyFill="1" applyBorder="1" applyAlignment="1">
      <alignment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2" borderId="37" xfId="0" applyFill="1" applyBorder="1" applyAlignment="1">
      <alignment horizontal="left" vertical="center" wrapText="1"/>
    </xf>
    <xf numFmtId="0" fontId="0" fillId="2" borderId="38" xfId="0" applyFill="1" applyBorder="1" applyAlignment="1">
      <alignment horizontal="left" vertical="center" wrapText="1"/>
    </xf>
    <xf numFmtId="0" fontId="0" fillId="2" borderId="40" xfId="0" applyFill="1" applyBorder="1" applyAlignment="1">
      <alignment horizontal="left" vertical="center" wrapText="1"/>
    </xf>
    <xf numFmtId="0" fontId="22" fillId="8" borderId="4" xfId="0" applyFont="1" applyFill="1" applyBorder="1" applyAlignment="1">
      <alignment vertical="center"/>
    </xf>
    <xf numFmtId="44" fontId="22" fillId="8" borderId="12" xfId="0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2" fontId="17" fillId="2" borderId="0" xfId="0" applyNumberFormat="1" applyFont="1" applyFill="1" applyAlignment="1">
      <alignment horizontal="right" vertical="center" wrapText="1"/>
    </xf>
    <xf numFmtId="0" fontId="17" fillId="2" borderId="0" xfId="0" applyFont="1" applyFill="1" applyAlignment="1">
      <alignment horizontal="right" vertical="top"/>
    </xf>
    <xf numFmtId="0" fontId="17" fillId="2" borderId="0" xfId="0" applyFont="1" applyFill="1" applyAlignment="1">
      <alignment horizontal="right" vertical="center"/>
    </xf>
    <xf numFmtId="0" fontId="1" fillId="0" borderId="41" xfId="0" applyFont="1" applyBorder="1" applyAlignment="1">
      <alignment horizontal="center" vertical="center" wrapText="1"/>
    </xf>
    <xf numFmtId="44" fontId="0" fillId="7" borderId="45" xfId="1" applyFont="1" applyFill="1" applyBorder="1" applyAlignment="1">
      <alignment vertical="center"/>
    </xf>
    <xf numFmtId="44" fontId="0" fillId="7" borderId="46" xfId="1" applyFont="1" applyFill="1" applyBorder="1" applyAlignment="1">
      <alignment vertical="center"/>
    </xf>
    <xf numFmtId="44" fontId="0" fillId="0" borderId="46" xfId="1" applyFont="1" applyFill="1" applyBorder="1" applyAlignment="1">
      <alignment vertical="center"/>
    </xf>
    <xf numFmtId="0" fontId="15" fillId="0" borderId="47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4" fontId="0" fillId="0" borderId="48" xfId="1" applyFont="1" applyFill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3" fillId="7" borderId="45" xfId="0" applyFont="1" applyFill="1" applyBorder="1" applyAlignment="1">
      <alignment horizontal="center" vertical="center"/>
    </xf>
    <xf numFmtId="0" fontId="13" fillId="7" borderId="46" xfId="0" applyFont="1" applyFill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8" xfId="0" applyFont="1" applyBorder="1" applyAlignment="1">
      <alignment horizontal="center" vertical="center"/>
    </xf>
    <xf numFmtId="44" fontId="0" fillId="0" borderId="6" xfId="0" applyNumberFormat="1" applyBorder="1" applyAlignment="1">
      <alignment vertical="center"/>
    </xf>
    <xf numFmtId="0" fontId="12" fillId="0" borderId="36" xfId="0" applyFont="1" applyBorder="1" applyAlignment="1">
      <alignment horizontal="center" vertical="center"/>
    </xf>
    <xf numFmtId="0" fontId="13" fillId="7" borderId="52" xfId="0" applyFont="1" applyFill="1" applyBorder="1" applyAlignment="1">
      <alignment horizontal="center" vertical="center"/>
    </xf>
    <xf numFmtId="0" fontId="13" fillId="7" borderId="43" xfId="0" applyFont="1" applyFill="1" applyBorder="1" applyAlignment="1">
      <alignment horizontal="center" vertical="center"/>
    </xf>
    <xf numFmtId="0" fontId="11" fillId="4" borderId="1" xfId="1" applyNumberFormat="1" applyFont="1" applyFill="1" applyBorder="1" applyAlignment="1">
      <alignment horizontal="center" vertical="center"/>
    </xf>
    <xf numFmtId="0" fontId="11" fillId="7" borderId="1" xfId="1" applyNumberFormat="1" applyFont="1" applyFill="1" applyBorder="1" applyAlignment="1">
      <alignment horizontal="center" vertical="center"/>
    </xf>
    <xf numFmtId="0" fontId="11" fillId="4" borderId="2" xfId="1" applyNumberFormat="1" applyFont="1" applyFill="1" applyBorder="1" applyAlignment="1">
      <alignment horizontal="center" vertical="center"/>
    </xf>
    <xf numFmtId="0" fontId="0" fillId="7" borderId="42" xfId="1" applyNumberFormat="1" applyFont="1" applyFill="1" applyBorder="1" applyAlignment="1">
      <alignment vertical="center"/>
    </xf>
    <xf numFmtId="0" fontId="0" fillId="7" borderId="43" xfId="1" applyNumberFormat="1" applyFont="1" applyFill="1" applyBorder="1" applyAlignment="1">
      <alignment vertical="center"/>
    </xf>
    <xf numFmtId="0" fontId="0" fillId="7" borderId="44" xfId="1" applyNumberFormat="1" applyFont="1" applyFill="1" applyBorder="1" applyAlignment="1">
      <alignment vertical="center"/>
    </xf>
    <xf numFmtId="0" fontId="0" fillId="0" borderId="44" xfId="1" applyNumberFormat="1" applyFont="1" applyFill="1" applyBorder="1" applyAlignment="1">
      <alignment vertical="center"/>
    </xf>
    <xf numFmtId="0" fontId="11" fillId="7" borderId="2" xfId="1" applyNumberFormat="1" applyFont="1" applyFill="1" applyBorder="1" applyAlignment="1">
      <alignment horizontal="center" vertical="center"/>
    </xf>
    <xf numFmtId="0" fontId="11" fillId="4" borderId="20" xfId="1" applyNumberFormat="1" applyFont="1" applyFill="1" applyBorder="1" applyAlignment="1">
      <alignment horizontal="center" vertical="center"/>
    </xf>
    <xf numFmtId="44" fontId="11" fillId="2" borderId="1" xfId="1" applyFont="1" applyFill="1" applyBorder="1" applyAlignment="1">
      <alignment horizontal="center" vertical="center"/>
    </xf>
    <xf numFmtId="44" fontId="11" fillId="2" borderId="20" xfId="1" applyFont="1" applyFill="1" applyBorder="1" applyAlignment="1">
      <alignment horizontal="center" vertical="center"/>
    </xf>
    <xf numFmtId="44" fontId="11" fillId="2" borderId="39" xfId="1" applyFont="1" applyFill="1" applyBorder="1" applyAlignment="1">
      <alignment horizontal="center" vertical="center"/>
    </xf>
    <xf numFmtId="44" fontId="11" fillId="2" borderId="2" xfId="1" applyFont="1" applyFill="1" applyBorder="1" applyAlignment="1">
      <alignment horizontal="center" vertical="center"/>
    </xf>
    <xf numFmtId="44" fontId="0" fillId="0" borderId="0" xfId="0" applyNumberFormat="1" applyAlignment="1">
      <alignment vertical="center"/>
    </xf>
    <xf numFmtId="44" fontId="0" fillId="0" borderId="12" xfId="0" applyNumberFormat="1" applyBorder="1" applyAlignment="1">
      <alignment vertical="center"/>
    </xf>
    <xf numFmtId="44" fontId="0" fillId="7" borderId="0" xfId="0" applyNumberFormat="1" applyFill="1" applyAlignment="1">
      <alignment vertical="center"/>
    </xf>
    <xf numFmtId="44" fontId="0" fillId="7" borderId="49" xfId="0" applyNumberFormat="1" applyFill="1" applyBorder="1" applyAlignment="1">
      <alignment vertical="center"/>
    </xf>
    <xf numFmtId="44" fontId="0" fillId="7" borderId="50" xfId="0" applyNumberFormat="1" applyFill="1" applyBorder="1" applyAlignment="1">
      <alignment vertical="center"/>
    </xf>
    <xf numFmtId="44" fontId="0" fillId="0" borderId="50" xfId="0" applyNumberFormat="1" applyBorder="1" applyAlignment="1">
      <alignment vertical="center"/>
    </xf>
    <xf numFmtId="44" fontId="11" fillId="7" borderId="2" xfId="1" applyFont="1" applyFill="1" applyBorder="1" applyAlignment="1">
      <alignment horizontal="center" vertical="center"/>
    </xf>
    <xf numFmtId="44" fontId="0" fillId="7" borderId="48" xfId="1" applyFont="1" applyFill="1" applyBorder="1" applyAlignment="1">
      <alignment vertical="center"/>
    </xf>
    <xf numFmtId="44" fontId="0" fillId="0" borderId="51" xfId="0" applyNumberFormat="1" applyBorder="1" applyAlignment="1">
      <alignment vertical="center"/>
    </xf>
    <xf numFmtId="0" fontId="0" fillId="0" borderId="0" xfId="0" applyAlignment="1" applyProtection="1">
      <alignment vertical="center"/>
      <protection locked="0"/>
    </xf>
    <xf numFmtId="44" fontId="11" fillId="4" borderId="2" xfId="1" applyFont="1" applyFill="1" applyBorder="1" applyAlignment="1" applyProtection="1">
      <alignment horizontal="center" vertical="center"/>
      <protection locked="0"/>
    </xf>
    <xf numFmtId="44" fontId="11" fillId="4" borderId="1" xfId="1" applyFont="1" applyFill="1" applyBorder="1" applyAlignment="1" applyProtection="1">
      <alignment horizontal="center" vertical="center"/>
      <protection locked="0"/>
    </xf>
    <xf numFmtId="44" fontId="11" fillId="4" borderId="20" xfId="1" applyFont="1" applyFill="1" applyBorder="1" applyAlignment="1" applyProtection="1">
      <alignment horizontal="center" vertical="center"/>
      <protection locked="0"/>
    </xf>
    <xf numFmtId="44" fontId="11" fillId="4" borderId="33" xfId="1" applyFont="1" applyFill="1" applyBorder="1" applyAlignment="1" applyProtection="1">
      <alignment horizontal="center" vertical="center"/>
      <protection locked="0"/>
    </xf>
    <xf numFmtId="0" fontId="23" fillId="6" borderId="1" xfId="0" applyFont="1" applyFill="1" applyBorder="1" applyAlignment="1">
      <alignment vertical="center"/>
    </xf>
    <xf numFmtId="0" fontId="24" fillId="6" borderId="1" xfId="0" applyFont="1" applyFill="1" applyBorder="1" applyAlignment="1">
      <alignment vertical="center" wrapText="1"/>
    </xf>
    <xf numFmtId="0" fontId="25" fillId="6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7" fillId="4" borderId="4" xfId="0" applyFont="1" applyFill="1" applyBorder="1" applyAlignment="1" applyProtection="1">
      <alignment horizontal="center" vertical="center"/>
      <protection locked="0"/>
    </xf>
    <xf numFmtId="0" fontId="7" fillId="4" borderId="5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right" vertical="center"/>
    </xf>
    <xf numFmtId="0" fontId="7" fillId="0" borderId="14" xfId="0" applyFont="1" applyBorder="1" applyAlignment="1">
      <alignment horizontal="righ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top" wrapText="1"/>
    </xf>
    <xf numFmtId="0" fontId="8" fillId="4" borderId="0" xfId="3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 wrapText="1"/>
    </xf>
  </cellXfs>
  <cellStyles count="4">
    <cellStyle name="Monétaire" xfId="1" builtinId="4"/>
    <cellStyle name="Normal" xfId="0" builtinId="0"/>
    <cellStyle name="Normal_BP MOE" xfId="2" xr:uid="{00000000-0005-0000-0000-000002000000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108"/>
  <sheetViews>
    <sheetView tabSelected="1" zoomScale="60" zoomScaleNormal="60" zoomScaleSheetLayoutView="78" workbookViewId="0">
      <selection activeCell="A2" sqref="A2:K2"/>
    </sheetView>
  </sheetViews>
  <sheetFormatPr baseColWidth="10" defaultColWidth="11.44140625" defaultRowHeight="25.2" customHeight="1" x14ac:dyDescent="0.3"/>
  <cols>
    <col min="1" max="1" width="8.5546875" style="62" customWidth="1"/>
    <col min="2" max="2" width="62.6640625" style="13" customWidth="1"/>
    <col min="3" max="3" width="10.44140625" style="56" customWidth="1"/>
    <col min="4" max="4" width="153.33203125" style="13" customWidth="1"/>
    <col min="5" max="5" width="10.6640625" style="17" customWidth="1"/>
    <col min="6" max="6" width="61.6640625" style="13" customWidth="1"/>
    <col min="7" max="7" width="6.6640625" style="1" customWidth="1"/>
    <col min="8" max="8" width="15.6640625" style="17" customWidth="1"/>
    <col min="9" max="9" width="16.44140625" style="17" customWidth="1"/>
    <col min="10" max="10" width="15.6640625" style="17" customWidth="1"/>
    <col min="11" max="11" width="16.44140625" style="17" customWidth="1"/>
    <col min="12" max="12" width="9" style="17" customWidth="1"/>
    <col min="13" max="13" width="9.6640625" style="17" customWidth="1"/>
    <col min="14" max="16384" width="11.44140625" style="17"/>
  </cols>
  <sheetData>
    <row r="2" spans="1:30" s="4" customFormat="1" ht="195.6" customHeight="1" x14ac:dyDescent="0.3">
      <c r="A2" s="163" t="s">
        <v>141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4" spans="1:30" ht="25.2" customHeight="1" thickBot="1" x14ac:dyDescent="0.35">
      <c r="F4" s="14"/>
    </row>
    <row r="5" spans="1:30" ht="25.2" customHeight="1" thickBot="1" x14ac:dyDescent="0.35">
      <c r="A5" s="169" t="s">
        <v>0</v>
      </c>
      <c r="B5" s="169"/>
      <c r="C5" s="169"/>
      <c r="D5" s="169"/>
      <c r="E5" s="169"/>
      <c r="F5" s="169"/>
      <c r="G5" s="169"/>
      <c r="H5" s="170"/>
      <c r="I5" s="166"/>
      <c r="J5" s="167"/>
      <c r="K5" s="168"/>
    </row>
    <row r="6" spans="1:30" ht="25.2" customHeight="1" thickBot="1" x14ac:dyDescent="0.35">
      <c r="A6" s="169" t="s">
        <v>1</v>
      </c>
      <c r="B6" s="169"/>
      <c r="C6" s="169"/>
      <c r="D6" s="169"/>
      <c r="E6" s="169"/>
      <c r="F6" s="169"/>
      <c r="G6" s="169"/>
      <c r="H6" s="170"/>
      <c r="I6" s="166"/>
      <c r="J6" s="167"/>
      <c r="K6" s="168"/>
    </row>
    <row r="7" spans="1:30" ht="25.2" customHeight="1" x14ac:dyDescent="0.3">
      <c r="A7" s="63"/>
      <c r="B7" s="7"/>
      <c r="C7" s="57"/>
      <c r="D7" s="7"/>
      <c r="E7" s="26"/>
      <c r="F7" s="7"/>
      <c r="G7" s="26"/>
    </row>
    <row r="8" spans="1:30" ht="25.2" customHeight="1" x14ac:dyDescent="0.3">
      <c r="A8" s="63" t="s">
        <v>2</v>
      </c>
      <c r="B8" s="7"/>
      <c r="C8" s="57"/>
      <c r="D8" s="7"/>
      <c r="E8" s="26"/>
      <c r="F8" s="14"/>
    </row>
    <row r="9" spans="1:30" ht="25.2" customHeight="1" x14ac:dyDescent="0.3">
      <c r="A9" s="63"/>
      <c r="B9" s="7"/>
      <c r="C9" s="57"/>
      <c r="D9" s="7"/>
      <c r="E9" s="26"/>
      <c r="F9" s="7"/>
      <c r="G9" s="51"/>
    </row>
    <row r="10" spans="1:30" ht="25.2" customHeight="1" x14ac:dyDescent="0.3">
      <c r="A10" s="64" t="s">
        <v>3</v>
      </c>
      <c r="B10" s="8"/>
      <c r="C10" s="58"/>
      <c r="D10" s="8"/>
      <c r="E10" s="6"/>
      <c r="F10" s="7"/>
      <c r="G10" s="26"/>
    </row>
    <row r="11" spans="1:30" ht="25.2" customHeight="1" x14ac:dyDescent="0.3">
      <c r="A11" s="63"/>
      <c r="B11" s="7"/>
      <c r="C11" s="57"/>
      <c r="D11" s="7"/>
      <c r="E11" s="26"/>
      <c r="F11" s="7"/>
      <c r="G11" s="26"/>
    </row>
    <row r="12" spans="1:30" ht="25.2" customHeight="1" x14ac:dyDescent="0.3">
      <c r="A12" s="64" t="s">
        <v>4</v>
      </c>
      <c r="B12" s="7"/>
      <c r="C12" s="59"/>
      <c r="D12" s="7"/>
      <c r="E12" s="7"/>
      <c r="F12" s="7"/>
      <c r="G12" s="7"/>
    </row>
    <row r="13" spans="1:30" s="5" customFormat="1" ht="25.2" customHeight="1" x14ac:dyDescent="0.3">
      <c r="A13" s="63"/>
      <c r="B13" s="9"/>
      <c r="C13" s="60"/>
      <c r="D13" s="9"/>
      <c r="E13" s="9"/>
      <c r="F13" s="7"/>
      <c r="G13" s="10"/>
      <c r="H13" s="26"/>
      <c r="I13" s="26"/>
      <c r="J13" s="26"/>
      <c r="K13" s="26"/>
      <c r="L13" s="26"/>
      <c r="N13" s="26"/>
      <c r="O13" s="26"/>
      <c r="P13" s="26"/>
      <c r="Q13" s="26"/>
      <c r="R13" s="26"/>
      <c r="T13" s="26"/>
      <c r="U13" s="26"/>
      <c r="V13" s="26"/>
      <c r="W13" s="26"/>
      <c r="X13" s="26"/>
      <c r="Z13" s="26"/>
      <c r="AA13" s="26"/>
      <c r="AB13" s="26"/>
      <c r="AC13" s="26"/>
      <c r="AD13" s="26"/>
    </row>
    <row r="14" spans="1:30" ht="25.2" customHeight="1" x14ac:dyDescent="0.3">
      <c r="A14" s="65"/>
      <c r="B14" s="27"/>
      <c r="C14" s="11"/>
      <c r="D14" s="27"/>
      <c r="E14" s="11"/>
      <c r="F14" s="27"/>
      <c r="G14" s="11"/>
      <c r="H14" s="11"/>
      <c r="I14" s="11"/>
      <c r="J14" s="11"/>
      <c r="K14" s="11"/>
    </row>
    <row r="15" spans="1:30" ht="25.2" customHeight="1" thickBot="1" x14ac:dyDescent="0.35">
      <c r="A15" s="65"/>
      <c r="B15" s="27"/>
      <c r="C15" s="11"/>
      <c r="D15" s="27"/>
      <c r="E15" s="11"/>
      <c r="F15" s="27"/>
      <c r="G15" s="11"/>
      <c r="H15" s="11"/>
      <c r="I15" s="11"/>
      <c r="J15" s="11"/>
      <c r="K15" s="11"/>
    </row>
    <row r="16" spans="1:30" ht="25.2" customHeight="1" thickBot="1" x14ac:dyDescent="0.35">
      <c r="A16" s="152" t="s">
        <v>5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</row>
    <row r="17" spans="1:28" ht="25.2" customHeight="1" x14ac:dyDescent="0.3">
      <c r="A17" s="65"/>
      <c r="B17" s="27"/>
      <c r="C17" s="11"/>
      <c r="D17" s="27"/>
      <c r="E17" s="11"/>
      <c r="F17" s="27"/>
      <c r="G17" s="11"/>
      <c r="H17" s="11"/>
      <c r="I17" s="11"/>
      <c r="J17" s="11"/>
      <c r="K17" s="11"/>
    </row>
    <row r="18" spans="1:28" s="5" customFormat="1" ht="25.2" customHeight="1" x14ac:dyDescent="0.3">
      <c r="A18" s="70"/>
      <c r="B18" s="71"/>
      <c r="C18" s="72"/>
      <c r="D18" s="71"/>
      <c r="E18" s="71"/>
      <c r="F18" s="7"/>
      <c r="G18" s="26"/>
      <c r="M18" s="12"/>
      <c r="P18" s="12"/>
      <c r="S18" s="12"/>
      <c r="V18" s="12"/>
      <c r="Y18" s="12"/>
      <c r="AB18" s="12"/>
    </row>
    <row r="19" spans="1:28" ht="25.2" customHeight="1" x14ac:dyDescent="0.3">
      <c r="C19" s="2"/>
      <c r="E19" s="13"/>
      <c r="F19" s="14"/>
    </row>
    <row r="20" spans="1:28" ht="25.2" customHeight="1" thickBot="1" x14ac:dyDescent="0.35"/>
    <row r="21" spans="1:28" ht="69.75" customHeight="1" thickBot="1" x14ac:dyDescent="0.35">
      <c r="A21" s="154" t="s">
        <v>6</v>
      </c>
      <c r="B21" s="155"/>
      <c r="C21" s="155"/>
      <c r="D21" s="155"/>
      <c r="E21" s="155"/>
      <c r="F21" s="156"/>
      <c r="G21" s="3" t="s">
        <v>7</v>
      </c>
      <c r="H21" s="164" t="s">
        <v>8</v>
      </c>
      <c r="I21" s="165"/>
      <c r="J21" s="171" t="s">
        <v>9</v>
      </c>
      <c r="K21" s="172"/>
      <c r="L21" s="2"/>
      <c r="M21" s="2"/>
    </row>
    <row r="22" spans="1:28" ht="25.2" customHeight="1" thickBot="1" x14ac:dyDescent="0.35">
      <c r="A22" s="74"/>
      <c r="B22" s="75"/>
      <c r="C22" s="73"/>
      <c r="D22" s="75"/>
      <c r="E22" s="73"/>
      <c r="F22" s="76"/>
      <c r="G22" s="77"/>
      <c r="H22" s="78" t="s">
        <v>10</v>
      </c>
      <c r="I22" s="78" t="s">
        <v>11</v>
      </c>
      <c r="J22" s="78" t="s">
        <v>10</v>
      </c>
      <c r="K22" s="78" t="s">
        <v>11</v>
      </c>
    </row>
    <row r="23" spans="1:28" ht="30" customHeight="1" x14ac:dyDescent="0.3">
      <c r="A23" s="66" t="s">
        <v>12</v>
      </c>
      <c r="B23" s="37" t="s">
        <v>13</v>
      </c>
      <c r="C23" s="61"/>
      <c r="D23" s="48"/>
      <c r="E23" s="47"/>
      <c r="F23" s="48"/>
      <c r="G23" s="52"/>
      <c r="H23" s="49"/>
      <c r="I23" s="50"/>
      <c r="J23" s="49"/>
      <c r="K23" s="50"/>
    </row>
    <row r="24" spans="1:28" ht="30" customHeight="1" x14ac:dyDescent="0.3">
      <c r="A24" s="79" t="s">
        <v>14</v>
      </c>
      <c r="B24" s="39" t="s">
        <v>76</v>
      </c>
      <c r="C24" s="42"/>
      <c r="D24" s="41"/>
      <c r="E24" s="41"/>
      <c r="F24" s="41"/>
      <c r="G24" s="53"/>
      <c r="H24" s="43"/>
      <c r="I24" s="44"/>
      <c r="J24" s="43"/>
      <c r="K24" s="44"/>
    </row>
    <row r="25" spans="1:28" ht="30" customHeight="1" x14ac:dyDescent="0.3">
      <c r="A25" s="79"/>
      <c r="B25" s="35"/>
      <c r="C25" s="36" t="s">
        <v>80</v>
      </c>
      <c r="D25" s="34" t="s">
        <v>77</v>
      </c>
      <c r="E25" s="34"/>
      <c r="F25" s="34"/>
      <c r="G25" s="54" t="s">
        <v>19</v>
      </c>
      <c r="H25" s="143"/>
      <c r="I25" s="80">
        <f t="shared" ref="I25:I27" si="0">H25*1.2</f>
        <v>0</v>
      </c>
      <c r="J25" s="43"/>
      <c r="K25" s="44"/>
    </row>
    <row r="26" spans="1:28" ht="30" customHeight="1" x14ac:dyDescent="0.3">
      <c r="A26" s="79"/>
      <c r="B26" s="35"/>
      <c r="C26" s="149" t="s">
        <v>82</v>
      </c>
      <c r="D26" s="150" t="s">
        <v>79</v>
      </c>
      <c r="E26" s="150"/>
      <c r="F26" s="150"/>
      <c r="G26" s="151" t="s">
        <v>140</v>
      </c>
      <c r="H26" s="143"/>
      <c r="I26" s="80">
        <f t="shared" si="0"/>
        <v>0</v>
      </c>
      <c r="J26" s="43"/>
      <c r="K26" s="44"/>
    </row>
    <row r="27" spans="1:28" ht="30" customHeight="1" x14ac:dyDescent="0.3">
      <c r="A27" s="79"/>
      <c r="B27" s="35"/>
      <c r="C27" s="149" t="s">
        <v>83</v>
      </c>
      <c r="D27" s="150" t="s">
        <v>15</v>
      </c>
      <c r="E27" s="150"/>
      <c r="F27" s="150"/>
      <c r="G27" s="151" t="s">
        <v>65</v>
      </c>
      <c r="H27" s="143"/>
      <c r="I27" s="80">
        <f t="shared" si="0"/>
        <v>0</v>
      </c>
      <c r="J27" s="43"/>
      <c r="K27" s="44"/>
    </row>
    <row r="28" spans="1:28" ht="49.5" customHeight="1" x14ac:dyDescent="0.3">
      <c r="A28" s="38" t="s">
        <v>16</v>
      </c>
      <c r="B28" s="39" t="s">
        <v>17</v>
      </c>
      <c r="C28" s="40"/>
      <c r="D28" s="41"/>
      <c r="E28" s="42"/>
      <c r="F28" s="41"/>
      <c r="G28" s="53"/>
      <c r="H28" s="43"/>
      <c r="I28" s="46"/>
      <c r="J28" s="43"/>
      <c r="K28" s="46"/>
    </row>
    <row r="29" spans="1:28" ht="36" customHeight="1" x14ac:dyDescent="0.3">
      <c r="A29" s="38"/>
      <c r="B29" s="39"/>
      <c r="C29" s="36"/>
      <c r="D29" s="34" t="s">
        <v>18</v>
      </c>
      <c r="E29" s="35"/>
      <c r="F29" s="34"/>
      <c r="G29" s="54" t="s">
        <v>19</v>
      </c>
      <c r="H29" s="143"/>
      <c r="I29" s="45">
        <f t="shared" ref="I29" si="1">H29*1.2</f>
        <v>0</v>
      </c>
      <c r="J29" s="43"/>
      <c r="K29" s="44"/>
    </row>
    <row r="30" spans="1:28" ht="36" customHeight="1" x14ac:dyDescent="0.3">
      <c r="A30" s="38"/>
      <c r="B30" s="39"/>
      <c r="C30" s="36"/>
      <c r="D30" s="34" t="s">
        <v>20</v>
      </c>
      <c r="E30" s="35"/>
      <c r="F30" s="34"/>
      <c r="G30" s="54" t="s">
        <v>19</v>
      </c>
      <c r="H30" s="143"/>
      <c r="I30" s="45">
        <f t="shared" ref="I30:I34" si="2">H30*1.2</f>
        <v>0</v>
      </c>
      <c r="J30" s="43"/>
      <c r="K30" s="44"/>
    </row>
    <row r="31" spans="1:28" ht="30" customHeight="1" x14ac:dyDescent="0.3">
      <c r="A31" s="38" t="s">
        <v>21</v>
      </c>
      <c r="B31" s="39" t="s">
        <v>22</v>
      </c>
      <c r="C31" s="40"/>
      <c r="D31" s="41"/>
      <c r="E31" s="42"/>
      <c r="F31" s="41"/>
      <c r="G31" s="53"/>
      <c r="H31" s="43"/>
      <c r="I31" s="46"/>
      <c r="J31" s="43"/>
      <c r="K31" s="46"/>
    </row>
    <row r="32" spans="1:28" ht="30" customHeight="1" x14ac:dyDescent="0.3">
      <c r="A32" s="38"/>
      <c r="B32" s="39"/>
      <c r="C32" s="36"/>
      <c r="D32" s="34" t="s">
        <v>23</v>
      </c>
      <c r="E32" s="35"/>
      <c r="F32" s="34"/>
      <c r="G32" s="54" t="s">
        <v>19</v>
      </c>
      <c r="H32" s="143"/>
      <c r="I32" s="45">
        <f t="shared" ref="I32" si="3">H32*1.2</f>
        <v>0</v>
      </c>
      <c r="J32" s="43"/>
      <c r="K32" s="44"/>
    </row>
    <row r="33" spans="1:11" ht="30" customHeight="1" x14ac:dyDescent="0.3">
      <c r="A33" s="38" t="s">
        <v>24</v>
      </c>
      <c r="B33" s="39" t="s">
        <v>25</v>
      </c>
      <c r="C33" s="40"/>
      <c r="D33" s="41"/>
      <c r="E33" s="42"/>
      <c r="F33" s="41"/>
      <c r="G33" s="53"/>
      <c r="H33" s="43"/>
      <c r="I33" s="46"/>
      <c r="J33" s="43"/>
      <c r="K33" s="46"/>
    </row>
    <row r="34" spans="1:11" ht="30" customHeight="1" x14ac:dyDescent="0.3">
      <c r="A34" s="38"/>
      <c r="B34" s="39"/>
      <c r="C34" s="36"/>
      <c r="D34" s="34" t="s">
        <v>121</v>
      </c>
      <c r="E34" s="35"/>
      <c r="F34" s="34"/>
      <c r="G34" s="54" t="s">
        <v>19</v>
      </c>
      <c r="H34" s="143"/>
      <c r="I34" s="45">
        <f t="shared" si="2"/>
        <v>0</v>
      </c>
      <c r="J34" s="43"/>
      <c r="K34" s="44"/>
    </row>
    <row r="35" spans="1:11" ht="30" customHeight="1" x14ac:dyDescent="0.3">
      <c r="A35" s="38"/>
      <c r="B35" s="39"/>
      <c r="C35" s="36"/>
      <c r="D35" s="34" t="s">
        <v>122</v>
      </c>
      <c r="E35" s="35"/>
      <c r="F35" s="34"/>
      <c r="G35" s="54" t="s">
        <v>19</v>
      </c>
      <c r="H35" s="143"/>
      <c r="I35" s="45">
        <f t="shared" ref="I35" si="4">H35*1.2</f>
        <v>0</v>
      </c>
      <c r="J35" s="43"/>
      <c r="K35" s="44"/>
    </row>
    <row r="36" spans="1:11" ht="30" customHeight="1" x14ac:dyDescent="0.3">
      <c r="A36" s="38" t="s">
        <v>26</v>
      </c>
      <c r="B36" s="39" t="s">
        <v>84</v>
      </c>
      <c r="C36" s="40"/>
      <c r="D36" s="41"/>
      <c r="E36" s="42"/>
      <c r="F36" s="41"/>
      <c r="G36" s="53"/>
      <c r="H36" s="43"/>
      <c r="I36" s="46"/>
      <c r="J36" s="43"/>
      <c r="K36" s="46"/>
    </row>
    <row r="37" spans="1:11" ht="30" customHeight="1" x14ac:dyDescent="0.3">
      <c r="A37" s="38"/>
      <c r="B37" s="34"/>
      <c r="C37" s="36"/>
      <c r="D37" s="34" t="s">
        <v>123</v>
      </c>
      <c r="E37" s="35"/>
      <c r="F37" s="34"/>
      <c r="G37" s="54" t="s">
        <v>65</v>
      </c>
      <c r="H37" s="143"/>
      <c r="I37" s="45">
        <f t="shared" ref="I37" si="5">H37*1.2</f>
        <v>0</v>
      </c>
      <c r="J37" s="43"/>
      <c r="K37" s="44"/>
    </row>
    <row r="38" spans="1:11" ht="30" customHeight="1" x14ac:dyDescent="0.3">
      <c r="A38" s="38"/>
      <c r="B38" s="34"/>
      <c r="C38" s="36"/>
      <c r="D38" s="34" t="s">
        <v>124</v>
      </c>
      <c r="E38" s="35"/>
      <c r="F38" s="34"/>
      <c r="G38" s="54" t="s">
        <v>65</v>
      </c>
      <c r="H38" s="143"/>
      <c r="I38" s="45">
        <f t="shared" ref="I38" si="6">H38*1.2</f>
        <v>0</v>
      </c>
      <c r="J38" s="43"/>
      <c r="K38" s="44"/>
    </row>
    <row r="39" spans="1:11" ht="30" customHeight="1" x14ac:dyDescent="0.3">
      <c r="A39" s="38" t="s">
        <v>85</v>
      </c>
      <c r="B39" s="39" t="s">
        <v>27</v>
      </c>
      <c r="C39" s="40"/>
      <c r="D39" s="41"/>
      <c r="E39" s="42"/>
      <c r="F39" s="41"/>
      <c r="G39" s="53"/>
      <c r="H39" s="43"/>
      <c r="I39" s="46"/>
      <c r="J39" s="43"/>
      <c r="K39" s="46"/>
    </row>
    <row r="40" spans="1:11" ht="30" customHeight="1" x14ac:dyDescent="0.3">
      <c r="A40" s="38"/>
      <c r="B40" s="34"/>
      <c r="C40" s="36" t="s">
        <v>92</v>
      </c>
      <c r="D40" s="34" t="s">
        <v>28</v>
      </c>
      <c r="E40" s="35"/>
      <c r="F40" s="34"/>
      <c r="G40" s="54" t="s">
        <v>19</v>
      </c>
      <c r="H40" s="143"/>
      <c r="I40" s="45">
        <f t="shared" ref="I40:I74" si="7">H40*1.2</f>
        <v>0</v>
      </c>
      <c r="J40" s="43"/>
      <c r="K40" s="44"/>
    </row>
    <row r="41" spans="1:11" ht="30" customHeight="1" x14ac:dyDescent="0.3">
      <c r="A41" s="38"/>
      <c r="B41" s="34"/>
      <c r="C41" s="36" t="s">
        <v>93</v>
      </c>
      <c r="D41" s="34" t="s">
        <v>29</v>
      </c>
      <c r="E41" s="35"/>
      <c r="F41" s="34"/>
      <c r="G41" s="54" t="s">
        <v>19</v>
      </c>
      <c r="H41" s="143"/>
      <c r="I41" s="45">
        <f t="shared" si="7"/>
        <v>0</v>
      </c>
      <c r="J41" s="43"/>
      <c r="K41" s="44"/>
    </row>
    <row r="42" spans="1:11" ht="30" customHeight="1" x14ac:dyDescent="0.3">
      <c r="A42" s="38" t="s">
        <v>86</v>
      </c>
      <c r="B42" s="39" t="s">
        <v>30</v>
      </c>
      <c r="C42" s="40"/>
      <c r="D42" s="41"/>
      <c r="E42" s="42"/>
      <c r="F42" s="41"/>
      <c r="G42" s="53"/>
      <c r="H42" s="43"/>
      <c r="I42" s="46"/>
      <c r="J42" s="43"/>
      <c r="K42" s="46"/>
    </row>
    <row r="43" spans="1:11" ht="30" customHeight="1" x14ac:dyDescent="0.3">
      <c r="A43" s="38"/>
      <c r="B43" s="39"/>
      <c r="C43" s="36" t="s">
        <v>94</v>
      </c>
      <c r="D43" s="34" t="s">
        <v>31</v>
      </c>
      <c r="E43" s="35"/>
      <c r="F43" s="34"/>
      <c r="G43" s="54" t="s">
        <v>19</v>
      </c>
      <c r="H43" s="143"/>
      <c r="I43" s="45">
        <f t="shared" si="7"/>
        <v>0</v>
      </c>
      <c r="J43" s="43"/>
      <c r="K43" s="44"/>
    </row>
    <row r="44" spans="1:11" ht="30" customHeight="1" x14ac:dyDescent="0.3">
      <c r="A44" s="38"/>
      <c r="B44" s="34"/>
      <c r="C44" s="36" t="s">
        <v>95</v>
      </c>
      <c r="D44" s="34" t="s">
        <v>32</v>
      </c>
      <c r="E44" s="35"/>
      <c r="F44" s="34"/>
      <c r="G44" s="54" t="s">
        <v>19</v>
      </c>
      <c r="H44" s="143"/>
      <c r="I44" s="45">
        <f t="shared" si="7"/>
        <v>0</v>
      </c>
      <c r="J44" s="43"/>
      <c r="K44" s="44"/>
    </row>
    <row r="45" spans="1:11" ht="30" customHeight="1" x14ac:dyDescent="0.3">
      <c r="A45" s="38"/>
      <c r="B45" s="34"/>
      <c r="C45" s="36" t="s">
        <v>96</v>
      </c>
      <c r="D45" s="34" t="s">
        <v>33</v>
      </c>
      <c r="E45" s="35"/>
      <c r="F45" s="34"/>
      <c r="G45" s="54" t="s">
        <v>19</v>
      </c>
      <c r="H45" s="143"/>
      <c r="I45" s="45">
        <f t="shared" si="7"/>
        <v>0</v>
      </c>
      <c r="J45" s="43"/>
      <c r="K45" s="44"/>
    </row>
    <row r="46" spans="1:11" ht="30" customHeight="1" x14ac:dyDescent="0.3">
      <c r="A46" s="38" t="s">
        <v>87</v>
      </c>
      <c r="B46" s="39" t="s">
        <v>66</v>
      </c>
      <c r="C46" s="40"/>
      <c r="D46" s="41"/>
      <c r="E46" s="42"/>
      <c r="F46" s="41"/>
      <c r="G46" s="53"/>
      <c r="H46" s="43"/>
      <c r="I46" s="46"/>
      <c r="J46" s="43"/>
      <c r="K46" s="46"/>
    </row>
    <row r="47" spans="1:11" ht="30" customHeight="1" x14ac:dyDescent="0.3">
      <c r="A47" s="38"/>
      <c r="B47" s="34"/>
      <c r="C47" s="36" t="s">
        <v>97</v>
      </c>
      <c r="D47" s="34" t="s">
        <v>67</v>
      </c>
      <c r="E47" s="35"/>
      <c r="F47" s="34"/>
      <c r="G47" s="54" t="s">
        <v>19</v>
      </c>
      <c r="H47" s="143"/>
      <c r="I47" s="45">
        <f t="shared" ref="I47:I52" si="8">H47*1.2</f>
        <v>0</v>
      </c>
      <c r="J47" s="43"/>
      <c r="K47" s="44"/>
    </row>
    <row r="48" spans="1:11" ht="30" customHeight="1" x14ac:dyDescent="0.3">
      <c r="A48" s="38"/>
      <c r="B48" s="34"/>
      <c r="C48" s="36"/>
      <c r="D48" s="34" t="s">
        <v>68</v>
      </c>
      <c r="E48" s="35"/>
      <c r="F48" s="34"/>
      <c r="G48" s="54" t="s">
        <v>19</v>
      </c>
      <c r="H48" s="43"/>
      <c r="I48" s="44"/>
      <c r="J48" s="143"/>
      <c r="K48" s="45">
        <f t="shared" ref="K48:K51" si="9">J48*1.2</f>
        <v>0</v>
      </c>
    </row>
    <row r="49" spans="1:11" ht="37.5" customHeight="1" x14ac:dyDescent="0.3">
      <c r="A49" s="79"/>
      <c r="B49" s="39"/>
      <c r="C49" s="36"/>
      <c r="D49" s="34" t="s">
        <v>69</v>
      </c>
      <c r="E49" s="35"/>
      <c r="F49" s="34"/>
      <c r="G49" s="54" t="s">
        <v>19</v>
      </c>
      <c r="H49" s="43"/>
      <c r="I49" s="44"/>
      <c r="J49" s="143"/>
      <c r="K49" s="45">
        <f t="shared" si="9"/>
        <v>0</v>
      </c>
    </row>
    <row r="50" spans="1:11" ht="37.5" customHeight="1" x14ac:dyDescent="0.3">
      <c r="A50" s="79"/>
      <c r="B50" s="39"/>
      <c r="C50" s="36"/>
      <c r="D50" s="34" t="s">
        <v>70</v>
      </c>
      <c r="E50" s="34"/>
      <c r="F50" s="34"/>
      <c r="G50" s="54" t="s">
        <v>19</v>
      </c>
      <c r="H50" s="43"/>
      <c r="I50" s="44"/>
      <c r="J50" s="143"/>
      <c r="K50" s="45">
        <f t="shared" si="9"/>
        <v>0</v>
      </c>
    </row>
    <row r="51" spans="1:11" ht="37.5" customHeight="1" x14ac:dyDescent="0.3">
      <c r="A51" s="79"/>
      <c r="B51" s="39"/>
      <c r="C51" s="36"/>
      <c r="D51" s="34" t="s">
        <v>71</v>
      </c>
      <c r="E51" s="34"/>
      <c r="F51" s="34"/>
      <c r="G51" s="54" t="s">
        <v>19</v>
      </c>
      <c r="H51" s="43"/>
      <c r="I51" s="44"/>
      <c r="J51" s="143"/>
      <c r="K51" s="45">
        <f t="shared" si="9"/>
        <v>0</v>
      </c>
    </row>
    <row r="52" spans="1:11" ht="37.5" customHeight="1" x14ac:dyDescent="0.3">
      <c r="A52" s="79"/>
      <c r="B52" s="39"/>
      <c r="C52" s="36"/>
      <c r="D52" s="34" t="s">
        <v>72</v>
      </c>
      <c r="E52" s="34"/>
      <c r="F52" s="34"/>
      <c r="G52" s="54" t="s">
        <v>19</v>
      </c>
      <c r="H52" s="143"/>
      <c r="I52" s="45">
        <f t="shared" si="8"/>
        <v>0</v>
      </c>
      <c r="J52" s="43"/>
      <c r="K52" s="44"/>
    </row>
    <row r="53" spans="1:11" ht="30" customHeight="1" x14ac:dyDescent="0.3">
      <c r="A53" s="38" t="s">
        <v>88</v>
      </c>
      <c r="B53" s="39" t="s">
        <v>34</v>
      </c>
      <c r="C53" s="40"/>
      <c r="D53" s="41"/>
      <c r="E53" s="42"/>
      <c r="F53" s="41"/>
      <c r="G53" s="53"/>
      <c r="H53" s="43"/>
      <c r="I53" s="46"/>
      <c r="J53" s="43"/>
      <c r="K53" s="46"/>
    </row>
    <row r="54" spans="1:11" ht="30" customHeight="1" x14ac:dyDescent="0.3">
      <c r="A54" s="38"/>
      <c r="B54" s="34"/>
      <c r="C54" s="36"/>
      <c r="D54" s="34" t="s">
        <v>75</v>
      </c>
      <c r="E54" s="35"/>
      <c r="F54" s="34"/>
      <c r="G54" s="54" t="s">
        <v>19</v>
      </c>
      <c r="H54" s="143"/>
      <c r="I54" s="45">
        <f t="shared" si="7"/>
        <v>0</v>
      </c>
      <c r="J54" s="43"/>
      <c r="K54" s="44"/>
    </row>
    <row r="55" spans="1:11" ht="30" customHeight="1" x14ac:dyDescent="0.3">
      <c r="A55" s="38" t="s">
        <v>73</v>
      </c>
      <c r="B55" s="39" t="s">
        <v>35</v>
      </c>
      <c r="C55" s="40"/>
      <c r="D55" s="41"/>
      <c r="E55" s="42"/>
      <c r="F55" s="41"/>
      <c r="G55" s="53"/>
      <c r="H55" s="43"/>
      <c r="I55" s="46"/>
      <c r="J55" s="43"/>
      <c r="K55" s="46"/>
    </row>
    <row r="56" spans="1:11" ht="30" customHeight="1" x14ac:dyDescent="0.3">
      <c r="A56" s="38"/>
      <c r="B56" s="34"/>
      <c r="C56" s="36" t="s">
        <v>98</v>
      </c>
      <c r="D56" s="34" t="s">
        <v>36</v>
      </c>
      <c r="E56" s="35"/>
      <c r="F56" s="34"/>
      <c r="G56" s="54" t="s">
        <v>19</v>
      </c>
      <c r="H56" s="143"/>
      <c r="I56" s="45">
        <f t="shared" si="7"/>
        <v>0</v>
      </c>
      <c r="J56" s="43"/>
      <c r="K56" s="44"/>
    </row>
    <row r="57" spans="1:11" ht="30" customHeight="1" x14ac:dyDescent="0.3">
      <c r="A57" s="38"/>
      <c r="B57" s="34"/>
      <c r="C57" s="36" t="s">
        <v>99</v>
      </c>
      <c r="D57" s="34" t="s">
        <v>37</v>
      </c>
      <c r="E57" s="36"/>
      <c r="F57" s="34"/>
      <c r="G57" s="54" t="s">
        <v>19</v>
      </c>
      <c r="H57" s="143"/>
      <c r="I57" s="45">
        <f t="shared" si="7"/>
        <v>0</v>
      </c>
      <c r="J57" s="43"/>
      <c r="K57" s="44"/>
    </row>
    <row r="58" spans="1:11" ht="30" customHeight="1" x14ac:dyDescent="0.3">
      <c r="A58" s="38"/>
      <c r="B58" s="34"/>
      <c r="C58" s="36" t="s">
        <v>100</v>
      </c>
      <c r="D58" s="34" t="s">
        <v>38</v>
      </c>
      <c r="E58" s="36"/>
      <c r="F58" s="34"/>
      <c r="G58" s="54" t="s">
        <v>19</v>
      </c>
      <c r="H58" s="143"/>
      <c r="I58" s="45">
        <f t="shared" si="7"/>
        <v>0</v>
      </c>
      <c r="J58" s="43"/>
      <c r="K58" s="44"/>
    </row>
    <row r="59" spans="1:11" ht="30" customHeight="1" x14ac:dyDescent="0.3">
      <c r="A59" s="38"/>
      <c r="B59" s="34"/>
      <c r="C59" s="36" t="s">
        <v>101</v>
      </c>
      <c r="D59" s="34" t="s">
        <v>39</v>
      </c>
      <c r="E59" s="35"/>
      <c r="F59" s="34"/>
      <c r="G59" s="54" t="s">
        <v>19</v>
      </c>
      <c r="H59" s="143"/>
      <c r="I59" s="45">
        <f t="shared" si="7"/>
        <v>0</v>
      </c>
      <c r="J59" s="43"/>
      <c r="K59" s="44"/>
    </row>
    <row r="60" spans="1:11" ht="30" customHeight="1" x14ac:dyDescent="0.3">
      <c r="A60" s="38"/>
      <c r="B60" s="34"/>
      <c r="C60" s="36" t="s">
        <v>102</v>
      </c>
      <c r="D60" s="34" t="s">
        <v>40</v>
      </c>
      <c r="E60" s="35"/>
      <c r="F60" s="34"/>
      <c r="G60" s="54" t="s">
        <v>19</v>
      </c>
      <c r="H60" s="143"/>
      <c r="I60" s="45">
        <f t="shared" si="7"/>
        <v>0</v>
      </c>
      <c r="J60" s="43"/>
      <c r="K60" s="44"/>
    </row>
    <row r="61" spans="1:11" ht="30" customHeight="1" x14ac:dyDescent="0.3">
      <c r="A61" s="38"/>
      <c r="B61" s="34"/>
      <c r="C61" s="36" t="s">
        <v>103</v>
      </c>
      <c r="D61" s="34" t="s">
        <v>41</v>
      </c>
      <c r="E61" s="35"/>
      <c r="F61" s="34"/>
      <c r="G61" s="54" t="s">
        <v>19</v>
      </c>
      <c r="H61" s="143"/>
      <c r="I61" s="45">
        <f t="shared" si="7"/>
        <v>0</v>
      </c>
      <c r="J61" s="43"/>
      <c r="K61" s="44"/>
    </row>
    <row r="62" spans="1:11" ht="30" customHeight="1" x14ac:dyDescent="0.3">
      <c r="A62" s="38"/>
      <c r="B62" s="34"/>
      <c r="C62" s="36" t="s">
        <v>104</v>
      </c>
      <c r="D62" s="34" t="s">
        <v>42</v>
      </c>
      <c r="E62" s="35"/>
      <c r="F62" s="34"/>
      <c r="G62" s="54" t="s">
        <v>19</v>
      </c>
      <c r="H62" s="143"/>
      <c r="I62" s="45">
        <f t="shared" si="7"/>
        <v>0</v>
      </c>
      <c r="J62" s="43"/>
      <c r="K62" s="44"/>
    </row>
    <row r="63" spans="1:11" ht="30" customHeight="1" x14ac:dyDescent="0.3">
      <c r="A63" s="38"/>
      <c r="B63" s="34"/>
      <c r="C63" s="36" t="s">
        <v>105</v>
      </c>
      <c r="D63" s="34" t="s">
        <v>43</v>
      </c>
      <c r="E63" s="35"/>
      <c r="F63" s="34"/>
      <c r="G63" s="54" t="s">
        <v>65</v>
      </c>
      <c r="H63" s="143"/>
      <c r="I63" s="45">
        <f t="shared" si="7"/>
        <v>0</v>
      </c>
      <c r="J63" s="43"/>
      <c r="K63" s="44"/>
    </row>
    <row r="64" spans="1:11" ht="30" customHeight="1" x14ac:dyDescent="0.3">
      <c r="A64" s="38"/>
      <c r="B64" s="34"/>
      <c r="C64" s="36" t="s">
        <v>106</v>
      </c>
      <c r="D64" s="34" t="s">
        <v>44</v>
      </c>
      <c r="E64" s="35"/>
      <c r="F64" s="34"/>
      <c r="G64" s="54" t="s">
        <v>65</v>
      </c>
      <c r="H64" s="143"/>
      <c r="I64" s="45">
        <f t="shared" si="7"/>
        <v>0</v>
      </c>
      <c r="J64" s="43"/>
      <c r="K64" s="44"/>
    </row>
    <row r="65" spans="1:11" ht="30" customHeight="1" x14ac:dyDescent="0.3">
      <c r="A65" s="38"/>
      <c r="B65" s="34"/>
      <c r="C65" s="36" t="s">
        <v>107</v>
      </c>
      <c r="D65" s="34" t="s">
        <v>45</v>
      </c>
      <c r="E65" s="35"/>
      <c r="F65" s="34"/>
      <c r="G65" s="54" t="s">
        <v>19</v>
      </c>
      <c r="H65" s="143"/>
      <c r="I65" s="45">
        <f t="shared" si="7"/>
        <v>0</v>
      </c>
      <c r="J65" s="43"/>
      <c r="K65" s="44"/>
    </row>
    <row r="66" spans="1:11" ht="30" customHeight="1" x14ac:dyDescent="0.3">
      <c r="A66" s="38"/>
      <c r="B66" s="34"/>
      <c r="C66" s="36" t="s">
        <v>108</v>
      </c>
      <c r="D66" s="34" t="s">
        <v>46</v>
      </c>
      <c r="E66" s="35"/>
      <c r="F66" s="34"/>
      <c r="G66" s="54" t="s">
        <v>19</v>
      </c>
      <c r="H66" s="143"/>
      <c r="I66" s="45">
        <f t="shared" ref="I66" si="10">H66*1.2</f>
        <v>0</v>
      </c>
      <c r="J66" s="43"/>
      <c r="K66" s="44"/>
    </row>
    <row r="67" spans="1:11" ht="30" customHeight="1" x14ac:dyDescent="0.3">
      <c r="A67" s="38" t="s">
        <v>89</v>
      </c>
      <c r="B67" s="39" t="s">
        <v>47</v>
      </c>
      <c r="C67" s="40"/>
      <c r="D67" s="41"/>
      <c r="E67" s="42"/>
      <c r="F67" s="41"/>
      <c r="G67" s="53"/>
      <c r="H67" s="43"/>
      <c r="I67" s="46"/>
      <c r="J67" s="43"/>
      <c r="K67" s="46"/>
    </row>
    <row r="68" spans="1:11" ht="30" customHeight="1" x14ac:dyDescent="0.3">
      <c r="A68" s="38"/>
      <c r="B68" s="34"/>
      <c r="C68" s="36"/>
      <c r="D68" s="34" t="s">
        <v>48</v>
      </c>
      <c r="E68" s="35"/>
      <c r="F68" s="34"/>
      <c r="G68" s="54" t="s">
        <v>19</v>
      </c>
      <c r="H68" s="43"/>
      <c r="I68" s="46"/>
      <c r="J68" s="143"/>
      <c r="K68" s="45">
        <f t="shared" ref="K68" si="11">J68*1.2</f>
        <v>0</v>
      </c>
    </row>
    <row r="69" spans="1:11" ht="30" customHeight="1" x14ac:dyDescent="0.3">
      <c r="A69" s="38"/>
      <c r="B69" s="34"/>
      <c r="C69" s="36"/>
      <c r="D69" s="34" t="s">
        <v>110</v>
      </c>
      <c r="E69" s="35"/>
      <c r="F69" s="34"/>
      <c r="G69" s="54" t="s">
        <v>19</v>
      </c>
      <c r="H69" s="143"/>
      <c r="I69" s="45">
        <f t="shared" si="7"/>
        <v>0</v>
      </c>
      <c r="J69" s="43"/>
      <c r="K69" s="44"/>
    </row>
    <row r="70" spans="1:11" ht="30" customHeight="1" x14ac:dyDescent="0.3">
      <c r="A70" s="38"/>
      <c r="B70" s="34"/>
      <c r="C70" s="36"/>
      <c r="D70" s="34" t="s">
        <v>109</v>
      </c>
      <c r="E70" s="35"/>
      <c r="F70" s="34"/>
      <c r="G70" s="54" t="s">
        <v>19</v>
      </c>
      <c r="H70" s="143"/>
      <c r="I70" s="45">
        <f t="shared" si="7"/>
        <v>0</v>
      </c>
      <c r="J70" s="43"/>
      <c r="K70" s="44"/>
    </row>
    <row r="71" spans="1:11" ht="30" customHeight="1" x14ac:dyDescent="0.3">
      <c r="A71" s="38"/>
      <c r="B71" s="34"/>
      <c r="C71" s="36"/>
      <c r="D71" s="34" t="s">
        <v>111</v>
      </c>
      <c r="E71" s="35"/>
      <c r="F71" s="34"/>
      <c r="G71" s="54" t="s">
        <v>19</v>
      </c>
      <c r="H71" s="143"/>
      <c r="I71" s="45">
        <f t="shared" si="7"/>
        <v>0</v>
      </c>
      <c r="J71" s="43"/>
      <c r="K71" s="44"/>
    </row>
    <row r="72" spans="1:11" ht="30" customHeight="1" x14ac:dyDescent="0.3">
      <c r="A72" s="38"/>
      <c r="B72" s="34"/>
      <c r="C72" s="36"/>
      <c r="D72" s="34" t="s">
        <v>112</v>
      </c>
      <c r="E72" s="35"/>
      <c r="F72" s="34"/>
      <c r="G72" s="54" t="s">
        <v>19</v>
      </c>
      <c r="H72" s="143"/>
      <c r="I72" s="45">
        <f t="shared" si="7"/>
        <v>0</v>
      </c>
      <c r="J72" s="43"/>
      <c r="K72" s="44"/>
    </row>
    <row r="73" spans="1:11" ht="30" customHeight="1" x14ac:dyDescent="0.3">
      <c r="A73" s="38"/>
      <c r="B73" s="34"/>
      <c r="C73" s="36"/>
      <c r="D73" s="34" t="s">
        <v>113</v>
      </c>
      <c r="E73" s="35"/>
      <c r="F73" s="34"/>
      <c r="G73" s="54" t="s">
        <v>19</v>
      </c>
      <c r="H73" s="143"/>
      <c r="I73" s="45">
        <f t="shared" si="7"/>
        <v>0</v>
      </c>
      <c r="J73" s="43"/>
      <c r="K73" s="44"/>
    </row>
    <row r="74" spans="1:11" ht="30" customHeight="1" x14ac:dyDescent="0.3">
      <c r="A74" s="38"/>
      <c r="B74" s="34"/>
      <c r="C74" s="36"/>
      <c r="D74" s="34" t="s">
        <v>114</v>
      </c>
      <c r="E74" s="35"/>
      <c r="F74" s="34"/>
      <c r="G74" s="54" t="s">
        <v>19</v>
      </c>
      <c r="H74" s="143"/>
      <c r="I74" s="45">
        <f t="shared" si="7"/>
        <v>0</v>
      </c>
      <c r="J74" s="43"/>
      <c r="K74" s="44"/>
    </row>
    <row r="75" spans="1:11" ht="30" customHeight="1" x14ac:dyDescent="0.3">
      <c r="A75" s="38" t="s">
        <v>90</v>
      </c>
      <c r="B75" s="39" t="s">
        <v>49</v>
      </c>
      <c r="C75" s="40"/>
      <c r="D75" s="41"/>
      <c r="E75" s="42"/>
      <c r="F75" s="41"/>
      <c r="G75" s="53"/>
      <c r="H75" s="43"/>
      <c r="I75" s="46"/>
      <c r="J75" s="43"/>
      <c r="K75" s="46"/>
    </row>
    <row r="76" spans="1:11" ht="30" customHeight="1" x14ac:dyDescent="0.3">
      <c r="A76" s="38"/>
      <c r="B76" s="34"/>
      <c r="C76" s="36"/>
      <c r="D76" s="34" t="s">
        <v>48</v>
      </c>
      <c r="E76" s="35"/>
      <c r="F76" s="34"/>
      <c r="G76" s="54" t="s">
        <v>19</v>
      </c>
      <c r="H76" s="43"/>
      <c r="I76" s="46"/>
      <c r="J76" s="143"/>
      <c r="K76" s="45">
        <f t="shared" ref="K76" si="12">J76*1.2</f>
        <v>0</v>
      </c>
    </row>
    <row r="77" spans="1:11" ht="30" customHeight="1" x14ac:dyDescent="0.3">
      <c r="A77" s="38"/>
      <c r="B77" s="34"/>
      <c r="C77" s="36"/>
      <c r="D77" s="34" t="s">
        <v>119</v>
      </c>
      <c r="E77" s="35"/>
      <c r="F77" s="34"/>
      <c r="G77" s="54" t="s">
        <v>19</v>
      </c>
      <c r="H77" s="143"/>
      <c r="I77" s="45">
        <f t="shared" ref="I77:I90" si="13">H77*1.2</f>
        <v>0</v>
      </c>
      <c r="J77" s="43"/>
      <c r="K77" s="44"/>
    </row>
    <row r="78" spans="1:11" ht="30" customHeight="1" x14ac:dyDescent="0.3">
      <c r="A78" s="38"/>
      <c r="B78" s="34"/>
      <c r="C78" s="36"/>
      <c r="D78" s="34" t="s">
        <v>118</v>
      </c>
      <c r="E78" s="35"/>
      <c r="F78" s="34"/>
      <c r="G78" s="54" t="s">
        <v>19</v>
      </c>
      <c r="H78" s="143"/>
      <c r="I78" s="45">
        <f t="shared" si="13"/>
        <v>0</v>
      </c>
      <c r="J78" s="43"/>
      <c r="K78" s="44"/>
    </row>
    <row r="79" spans="1:11" ht="30" customHeight="1" x14ac:dyDescent="0.3">
      <c r="A79" s="38"/>
      <c r="B79" s="34"/>
      <c r="C79" s="36"/>
      <c r="D79" s="34" t="s">
        <v>117</v>
      </c>
      <c r="E79" s="35"/>
      <c r="F79" s="34"/>
      <c r="G79" s="54" t="s">
        <v>19</v>
      </c>
      <c r="H79" s="143"/>
      <c r="I79" s="45">
        <f t="shared" si="13"/>
        <v>0</v>
      </c>
      <c r="J79" s="43"/>
      <c r="K79" s="44"/>
    </row>
    <row r="80" spans="1:11" ht="30" customHeight="1" x14ac:dyDescent="0.3">
      <c r="A80" s="38"/>
      <c r="B80" s="34"/>
      <c r="C80" s="36"/>
      <c r="D80" s="34" t="s">
        <v>120</v>
      </c>
      <c r="E80" s="35"/>
      <c r="F80" s="34"/>
      <c r="G80" s="54" t="s">
        <v>19</v>
      </c>
      <c r="H80" s="143"/>
      <c r="I80" s="45">
        <f t="shared" si="13"/>
        <v>0</v>
      </c>
      <c r="J80" s="43"/>
      <c r="K80" s="44"/>
    </row>
    <row r="81" spans="1:11" ht="30" customHeight="1" x14ac:dyDescent="0.3">
      <c r="A81" s="38"/>
      <c r="B81" s="34"/>
      <c r="C81" s="36"/>
      <c r="D81" s="34" t="s">
        <v>116</v>
      </c>
      <c r="E81" s="35"/>
      <c r="F81" s="34"/>
      <c r="G81" s="54" t="s">
        <v>19</v>
      </c>
      <c r="H81" s="143"/>
      <c r="I81" s="45">
        <f t="shared" si="13"/>
        <v>0</v>
      </c>
      <c r="J81" s="43"/>
      <c r="K81" s="44"/>
    </row>
    <row r="82" spans="1:11" ht="30" customHeight="1" x14ac:dyDescent="0.3">
      <c r="A82" s="38"/>
      <c r="B82" s="34"/>
      <c r="C82" s="36"/>
      <c r="D82" s="34" t="s">
        <v>115</v>
      </c>
      <c r="E82" s="35"/>
      <c r="F82" s="34"/>
      <c r="G82" s="54" t="s">
        <v>19</v>
      </c>
      <c r="H82" s="143"/>
      <c r="I82" s="45">
        <f t="shared" si="13"/>
        <v>0</v>
      </c>
      <c r="J82" s="43"/>
      <c r="K82" s="44"/>
    </row>
    <row r="83" spans="1:11" ht="30" customHeight="1" x14ac:dyDescent="0.3">
      <c r="A83" s="38" t="s">
        <v>74</v>
      </c>
      <c r="B83" s="39" t="s">
        <v>50</v>
      </c>
      <c r="C83" s="40"/>
      <c r="D83" s="41"/>
      <c r="E83" s="42"/>
      <c r="F83" s="41"/>
      <c r="G83" s="53"/>
      <c r="H83" s="43"/>
      <c r="I83" s="46"/>
      <c r="J83" s="43"/>
      <c r="K83" s="46"/>
    </row>
    <row r="84" spans="1:11" ht="30" customHeight="1" x14ac:dyDescent="0.3">
      <c r="A84" s="38"/>
      <c r="B84" s="34"/>
      <c r="C84" s="36"/>
      <c r="D84" s="34" t="s">
        <v>51</v>
      </c>
      <c r="E84" s="35"/>
      <c r="F84" s="34"/>
      <c r="G84" s="54" t="s">
        <v>19</v>
      </c>
      <c r="H84" s="43"/>
      <c r="I84" s="46"/>
      <c r="J84" s="143"/>
      <c r="K84" s="45">
        <f t="shared" ref="K84" si="14">J84*1.2</f>
        <v>0</v>
      </c>
    </row>
    <row r="85" spans="1:11" ht="30" customHeight="1" x14ac:dyDescent="0.3">
      <c r="A85" s="38"/>
      <c r="B85" s="34"/>
      <c r="C85" s="36"/>
      <c r="D85" s="34" t="s">
        <v>52</v>
      </c>
      <c r="E85" s="35"/>
      <c r="F85" s="34"/>
      <c r="G85" s="54" t="s">
        <v>19</v>
      </c>
      <c r="H85" s="143"/>
      <c r="I85" s="45">
        <f t="shared" si="13"/>
        <v>0</v>
      </c>
      <c r="J85" s="43"/>
      <c r="K85" s="44"/>
    </row>
    <row r="86" spans="1:11" ht="30" customHeight="1" x14ac:dyDescent="0.3">
      <c r="A86" s="38"/>
      <c r="B86" s="34"/>
      <c r="C86" s="36"/>
      <c r="D86" s="34" t="s">
        <v>53</v>
      </c>
      <c r="E86" s="35"/>
      <c r="F86" s="34"/>
      <c r="G86" s="54" t="s">
        <v>19</v>
      </c>
      <c r="H86" s="143"/>
      <c r="I86" s="45">
        <f t="shared" si="13"/>
        <v>0</v>
      </c>
      <c r="J86" s="43"/>
      <c r="K86" s="44"/>
    </row>
    <row r="87" spans="1:11" ht="30" customHeight="1" x14ac:dyDescent="0.3">
      <c r="A87" s="38" t="s">
        <v>91</v>
      </c>
      <c r="B87" s="39" t="s">
        <v>54</v>
      </c>
      <c r="C87" s="40"/>
      <c r="D87" s="41"/>
      <c r="E87" s="42"/>
      <c r="F87" s="41"/>
      <c r="G87" s="53"/>
      <c r="H87" s="43"/>
      <c r="I87" s="46"/>
      <c r="J87" s="43"/>
      <c r="K87" s="44"/>
    </row>
    <row r="88" spans="1:11" ht="30" customHeight="1" x14ac:dyDescent="0.3">
      <c r="A88" s="38"/>
      <c r="B88" s="34"/>
      <c r="C88" s="36"/>
      <c r="D88" s="34" t="s">
        <v>55</v>
      </c>
      <c r="E88" s="35"/>
      <c r="F88" s="34"/>
      <c r="G88" s="54" t="s">
        <v>19</v>
      </c>
      <c r="H88" s="43"/>
      <c r="I88" s="46"/>
      <c r="J88" s="143"/>
      <c r="K88" s="45">
        <f t="shared" ref="K88" si="15">J88*1.2</f>
        <v>0</v>
      </c>
    </row>
    <row r="89" spans="1:11" ht="30" customHeight="1" x14ac:dyDescent="0.3">
      <c r="A89" s="38"/>
      <c r="B89" s="39"/>
      <c r="C89" s="36"/>
      <c r="D89" s="34" t="s">
        <v>56</v>
      </c>
      <c r="E89" s="35"/>
      <c r="F89" s="34"/>
      <c r="G89" s="54" t="s">
        <v>19</v>
      </c>
      <c r="H89" s="143"/>
      <c r="I89" s="45">
        <f t="shared" si="13"/>
        <v>0</v>
      </c>
      <c r="J89" s="43"/>
      <c r="K89" s="44"/>
    </row>
    <row r="90" spans="1:11" ht="30" customHeight="1" x14ac:dyDescent="0.3">
      <c r="A90" s="81"/>
      <c r="B90" s="82"/>
      <c r="C90" s="82"/>
      <c r="D90" s="83" t="s">
        <v>57</v>
      </c>
      <c r="E90" s="82"/>
      <c r="F90" s="82"/>
      <c r="G90" s="84" t="s">
        <v>19</v>
      </c>
      <c r="H90" s="145"/>
      <c r="I90" s="85">
        <f t="shared" si="13"/>
        <v>0</v>
      </c>
      <c r="J90" s="86"/>
      <c r="K90" s="87"/>
    </row>
    <row r="92" spans="1:11" ht="25.2" customHeight="1" thickBot="1" x14ac:dyDescent="0.35">
      <c r="A92" s="67"/>
      <c r="B92" s="33"/>
      <c r="C92" s="32"/>
      <c r="D92" s="33"/>
      <c r="E92" s="32"/>
      <c r="F92" s="33"/>
      <c r="G92" s="32"/>
      <c r="H92" s="32"/>
      <c r="I92" s="32"/>
      <c r="J92" s="32"/>
      <c r="K92" s="32"/>
    </row>
    <row r="93" spans="1:11" ht="25.2" customHeight="1" thickBot="1" x14ac:dyDescent="0.35">
      <c r="A93" s="67"/>
      <c r="B93" s="33"/>
      <c r="C93" s="32"/>
      <c r="D93" s="33"/>
      <c r="E93" s="32"/>
      <c r="F93" s="69" t="s">
        <v>58</v>
      </c>
    </row>
    <row r="94" spans="1:11" ht="25.2" customHeight="1" thickBot="1" x14ac:dyDescent="0.35">
      <c r="B94" s="33"/>
      <c r="C94" s="32"/>
      <c r="D94" s="33"/>
      <c r="E94" s="32"/>
      <c r="F94" s="28" t="s">
        <v>6</v>
      </c>
      <c r="G94" s="15" t="s">
        <v>7</v>
      </c>
      <c r="H94" s="15" t="s">
        <v>10</v>
      </c>
      <c r="I94" s="16" t="s">
        <v>11</v>
      </c>
    </row>
    <row r="95" spans="1:11" ht="25.2" customHeight="1" x14ac:dyDescent="0.3">
      <c r="F95" s="29" t="s">
        <v>59</v>
      </c>
      <c r="G95" s="20" t="s">
        <v>60</v>
      </c>
      <c r="H95" s="144"/>
      <c r="I95" s="23">
        <f>H95*1.2</f>
        <v>0</v>
      </c>
      <c r="K95" s="18"/>
    </row>
    <row r="96" spans="1:11" ht="25.2" customHeight="1" x14ac:dyDescent="0.3">
      <c r="F96" s="30" t="s">
        <v>61</v>
      </c>
      <c r="G96" s="21" t="s">
        <v>60</v>
      </c>
      <c r="H96" s="143"/>
      <c r="I96" s="24">
        <f>H96*1.2</f>
        <v>0</v>
      </c>
    </row>
    <row r="97" spans="1:13" ht="25.2" customHeight="1" thickBot="1" x14ac:dyDescent="0.35">
      <c r="F97" s="31" t="s">
        <v>62</v>
      </c>
      <c r="G97" s="22" t="s">
        <v>63</v>
      </c>
      <c r="H97" s="142"/>
      <c r="I97" s="25">
        <f>H97*1.2</f>
        <v>0</v>
      </c>
    </row>
    <row r="100" spans="1:13" ht="25.2" customHeight="1" x14ac:dyDescent="0.3">
      <c r="F100" s="17"/>
      <c r="G100" s="17"/>
    </row>
    <row r="101" spans="1:13" ht="25.2" customHeight="1" x14ac:dyDescent="0.3">
      <c r="F101" s="19"/>
      <c r="G101" s="55"/>
    </row>
    <row r="102" spans="1:13" ht="25.2" customHeight="1" x14ac:dyDescent="0.3">
      <c r="A102" s="68"/>
      <c r="B102" s="33"/>
      <c r="C102" s="32"/>
      <c r="D102" s="33"/>
      <c r="E102" s="32"/>
      <c r="F102" s="19"/>
      <c r="G102" s="55"/>
      <c r="H102" s="141"/>
    </row>
    <row r="103" spans="1:13" ht="25.2" customHeight="1" thickBot="1" x14ac:dyDescent="0.35"/>
    <row r="104" spans="1:13" ht="286.5" customHeight="1" x14ac:dyDescent="0.3">
      <c r="A104" s="157" t="s">
        <v>64</v>
      </c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8"/>
      <c r="M104" s="18"/>
    </row>
    <row r="105" spans="1:13" ht="25.2" customHeight="1" x14ac:dyDescent="0.3">
      <c r="A105" s="159"/>
      <c r="B105" s="160"/>
      <c r="C105" s="160"/>
      <c r="D105" s="160"/>
      <c r="E105" s="160"/>
      <c r="F105" s="160"/>
      <c r="G105" s="160"/>
      <c r="H105" s="160"/>
      <c r="I105" s="160"/>
      <c r="J105" s="160"/>
      <c r="K105" s="160"/>
    </row>
    <row r="106" spans="1:13" ht="25.2" customHeight="1" x14ac:dyDescent="0.3">
      <c r="A106" s="159"/>
      <c r="B106" s="160"/>
      <c r="C106" s="160"/>
      <c r="D106" s="160"/>
      <c r="E106" s="160"/>
      <c r="F106" s="160"/>
      <c r="G106" s="160"/>
      <c r="H106" s="160"/>
      <c r="I106" s="160"/>
      <c r="J106" s="160"/>
      <c r="K106" s="160"/>
    </row>
    <row r="107" spans="1:13" ht="25.2" customHeight="1" x14ac:dyDescent="0.3">
      <c r="A107" s="159"/>
      <c r="B107" s="160"/>
      <c r="C107" s="160"/>
      <c r="D107" s="160"/>
      <c r="E107" s="160"/>
      <c r="F107" s="160"/>
      <c r="G107" s="160"/>
      <c r="H107" s="160"/>
      <c r="I107" s="160"/>
      <c r="J107" s="160"/>
      <c r="K107" s="160"/>
    </row>
    <row r="108" spans="1:13" ht="25.2" customHeight="1" thickBot="1" x14ac:dyDescent="0.35">
      <c r="A108" s="161"/>
      <c r="B108" s="162"/>
      <c r="C108" s="162"/>
      <c r="D108" s="162"/>
      <c r="E108" s="162"/>
      <c r="F108" s="162"/>
      <c r="G108" s="162"/>
      <c r="H108" s="162"/>
      <c r="I108" s="162"/>
      <c r="J108" s="162"/>
      <c r="K108" s="162"/>
    </row>
  </sheetData>
  <mergeCells count="10">
    <mergeCell ref="A16:K16"/>
    <mergeCell ref="A21:F21"/>
    <mergeCell ref="A104:K108"/>
    <mergeCell ref="A2:K2"/>
    <mergeCell ref="H21:I21"/>
    <mergeCell ref="I5:K5"/>
    <mergeCell ref="I6:K6"/>
    <mergeCell ref="A5:H5"/>
    <mergeCell ref="A6:H6"/>
    <mergeCell ref="J21:K21"/>
  </mergeCells>
  <phoneticPr fontId="16" type="noConversion"/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A15AC-FB84-4CF3-B3F1-9AA13A243B9F}">
  <sheetPr>
    <pageSetUpPr fitToPage="1"/>
  </sheetPr>
  <dimension ref="A2:AG109"/>
  <sheetViews>
    <sheetView topLeftCell="D88" zoomScale="60" zoomScaleNormal="60" zoomScaleSheetLayoutView="78" workbookViewId="0">
      <selection activeCell="A2" sqref="A2:M2"/>
    </sheetView>
  </sheetViews>
  <sheetFormatPr baseColWidth="10" defaultColWidth="11.44140625" defaultRowHeight="25.2" customHeight="1" x14ac:dyDescent="0.3"/>
  <cols>
    <col min="1" max="1" width="8.5546875" style="62" customWidth="1"/>
    <col min="2" max="2" width="62.6640625" style="13" customWidth="1"/>
    <col min="3" max="3" width="10.44140625" style="56" customWidth="1"/>
    <col min="4" max="4" width="153.33203125" style="13" customWidth="1"/>
    <col min="5" max="5" width="11.88671875" style="17" bestFit="1" customWidth="1"/>
    <col min="6" max="6" width="61.6640625" style="13" customWidth="1"/>
    <col min="7" max="7" width="8" style="1" bestFit="1" customWidth="1"/>
    <col min="8" max="8" width="25.5546875" style="1" bestFit="1" customWidth="1"/>
    <col min="9" max="9" width="21.109375" style="17" bestFit="1" customWidth="1"/>
    <col min="10" max="10" width="22.6640625" style="17" bestFit="1" customWidth="1"/>
    <col min="11" max="11" width="25.5546875" style="17" bestFit="1" customWidth="1"/>
    <col min="12" max="12" width="21.109375" style="17" bestFit="1" customWidth="1"/>
    <col min="13" max="13" width="22.6640625" style="17" bestFit="1" customWidth="1"/>
    <col min="14" max="14" width="9" style="17" customWidth="1"/>
    <col min="15" max="15" width="9.6640625" style="17" customWidth="1"/>
    <col min="16" max="16384" width="11.44140625" style="17"/>
  </cols>
  <sheetData>
    <row r="2" spans="1:33" s="4" customFormat="1" ht="195.6" customHeight="1" x14ac:dyDescent="0.3">
      <c r="A2" s="181" t="s">
        <v>142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</row>
    <row r="3" spans="1:33" ht="24.9" customHeight="1" x14ac:dyDescent="0.3">
      <c r="A3" s="182" t="s">
        <v>135</v>
      </c>
      <c r="B3" s="182"/>
      <c r="C3" s="182"/>
      <c r="D3" s="97"/>
      <c r="E3" s="97"/>
      <c r="F3" s="97"/>
      <c r="G3" s="182"/>
      <c r="H3" s="182"/>
      <c r="I3" s="182"/>
      <c r="J3" s="182"/>
      <c r="K3" s="182"/>
      <c r="L3" s="182"/>
      <c r="M3" s="182"/>
      <c r="N3" s="96"/>
    </row>
    <row r="4" spans="1:33" ht="24.9" customHeight="1" x14ac:dyDescent="0.3">
      <c r="A4" s="182"/>
      <c r="B4" s="182"/>
      <c r="C4" s="182"/>
      <c r="D4" s="98" t="s">
        <v>136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1:33" ht="24.9" customHeight="1" x14ac:dyDescent="0.3">
      <c r="A5" s="182"/>
      <c r="B5" s="182"/>
      <c r="C5" s="182"/>
      <c r="D5" s="97"/>
      <c r="E5" s="97"/>
      <c r="F5" s="97"/>
      <c r="G5" s="182"/>
      <c r="H5" s="182"/>
      <c r="I5" s="182"/>
      <c r="J5" s="182"/>
      <c r="K5" s="182"/>
      <c r="L5" s="182"/>
      <c r="M5" s="182"/>
      <c r="N5" s="96"/>
    </row>
    <row r="6" spans="1:33" ht="24.9" customHeight="1" x14ac:dyDescent="0.3">
      <c r="A6" s="182"/>
      <c r="B6" s="182"/>
      <c r="C6" s="182"/>
      <c r="D6" s="99" t="s">
        <v>0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</row>
    <row r="7" spans="1:33" ht="24.9" customHeight="1" x14ac:dyDescent="0.3">
      <c r="A7" s="182"/>
      <c r="B7" s="182"/>
      <c r="C7" s="182"/>
      <c r="D7" s="97"/>
      <c r="E7" s="97"/>
      <c r="F7" s="97"/>
      <c r="G7" s="182"/>
      <c r="H7" s="182"/>
      <c r="I7" s="182"/>
      <c r="J7" s="182"/>
      <c r="K7" s="182"/>
      <c r="L7" s="182"/>
      <c r="M7" s="182"/>
      <c r="N7" s="96"/>
    </row>
    <row r="8" spans="1:33" ht="24.9" customHeight="1" x14ac:dyDescent="0.3">
      <c r="A8" s="182"/>
      <c r="B8" s="182"/>
      <c r="C8" s="182"/>
      <c r="D8" s="100" t="s">
        <v>137</v>
      </c>
      <c r="E8" s="183"/>
      <c r="F8" s="183"/>
      <c r="G8" s="183"/>
      <c r="H8" s="183"/>
      <c r="I8" s="183"/>
      <c r="J8" s="183"/>
      <c r="K8" s="183"/>
      <c r="L8" s="183"/>
      <c r="M8" s="183"/>
      <c r="N8" s="183"/>
    </row>
    <row r="9" spans="1:33" ht="24.9" customHeight="1" x14ac:dyDescent="0.3">
      <c r="A9" s="182"/>
      <c r="B9" s="182"/>
      <c r="C9" s="182"/>
      <c r="D9" s="97"/>
      <c r="E9" s="97"/>
      <c r="F9" s="97"/>
      <c r="G9" s="182"/>
      <c r="H9" s="182"/>
      <c r="I9" s="182"/>
      <c r="J9" s="182"/>
      <c r="K9" s="182"/>
      <c r="L9" s="182"/>
      <c r="M9" s="182"/>
      <c r="N9" s="96"/>
    </row>
    <row r="10" spans="1:33" ht="24.9" customHeight="1" x14ac:dyDescent="0.3">
      <c r="A10" s="182"/>
      <c r="B10" s="182"/>
      <c r="C10" s="182"/>
      <c r="D10" s="100" t="s">
        <v>138</v>
      </c>
      <c r="E10" s="183"/>
      <c r="F10" s="183"/>
      <c r="G10" s="183"/>
      <c r="H10" s="183"/>
      <c r="I10" s="183"/>
      <c r="J10" s="183"/>
      <c r="K10" s="183"/>
      <c r="L10" s="183"/>
      <c r="M10" s="183"/>
      <c r="N10" s="183"/>
    </row>
    <row r="11" spans="1:33" s="5" customFormat="1" ht="24.9" customHeight="1" x14ac:dyDescent="0.3">
      <c r="A11" s="182"/>
      <c r="B11" s="182"/>
      <c r="C11" s="182"/>
      <c r="D11" s="184"/>
      <c r="E11" s="13"/>
      <c r="F11" s="13"/>
      <c r="G11" s="13"/>
      <c r="H11" s="13"/>
      <c r="I11" s="13"/>
      <c r="J11" s="13"/>
      <c r="K11" s="13"/>
      <c r="L11" s="13"/>
      <c r="M11" s="13"/>
      <c r="N11" s="13"/>
      <c r="U11" s="12"/>
      <c r="X11" s="12"/>
      <c r="AA11" s="12"/>
      <c r="AD11" s="12"/>
      <c r="AG11" s="12"/>
    </row>
    <row r="12" spans="1:33" ht="24.9" customHeight="1" x14ac:dyDescent="0.3">
      <c r="A12" s="182"/>
      <c r="B12" s="182"/>
      <c r="C12" s="182"/>
      <c r="D12" s="184"/>
      <c r="E12" s="13"/>
      <c r="G12" s="13"/>
      <c r="H12" s="13"/>
      <c r="I12" s="13"/>
      <c r="J12" s="13"/>
      <c r="K12" s="13"/>
      <c r="L12" s="13"/>
      <c r="M12" s="13"/>
      <c r="N12" s="13"/>
    </row>
    <row r="13" spans="1:33" s="5" customFormat="1" ht="25.2" customHeight="1" x14ac:dyDescent="0.3">
      <c r="A13" s="63"/>
      <c r="B13" s="9"/>
      <c r="C13" s="60"/>
      <c r="D13" s="9"/>
      <c r="E13" s="9"/>
      <c r="F13" s="7"/>
      <c r="G13" s="10"/>
      <c r="H13" s="10"/>
      <c r="I13" s="26"/>
      <c r="J13" s="26"/>
      <c r="K13" s="26"/>
      <c r="L13" s="26"/>
      <c r="M13" s="26"/>
      <c r="N13" s="26"/>
      <c r="P13" s="26"/>
      <c r="Q13" s="26"/>
      <c r="R13" s="26"/>
      <c r="S13" s="26"/>
      <c r="T13" s="26"/>
      <c r="V13" s="26"/>
      <c r="W13" s="26"/>
      <c r="X13" s="26"/>
      <c r="Y13" s="26"/>
      <c r="Z13" s="26"/>
      <c r="AB13" s="26"/>
      <c r="AC13" s="26"/>
      <c r="AD13" s="26"/>
      <c r="AE13" s="26"/>
      <c r="AF13" s="26"/>
    </row>
    <row r="14" spans="1:33" ht="25.2" customHeight="1" x14ac:dyDescent="0.3">
      <c r="A14" s="65"/>
      <c r="B14" s="27"/>
      <c r="C14" s="11"/>
      <c r="D14" s="27"/>
      <c r="E14" s="11"/>
      <c r="F14" s="27"/>
      <c r="G14" s="11"/>
      <c r="H14" s="11"/>
      <c r="I14" s="11"/>
      <c r="J14" s="11"/>
      <c r="K14" s="11"/>
      <c r="L14" s="11"/>
      <c r="M14" s="11"/>
    </row>
    <row r="15" spans="1:33" ht="25.2" customHeight="1" thickBot="1" x14ac:dyDescent="0.35">
      <c r="A15" s="65"/>
      <c r="B15" s="27"/>
      <c r="C15" s="11"/>
      <c r="D15" s="27"/>
      <c r="E15" s="11"/>
      <c r="F15" s="27"/>
      <c r="G15" s="11"/>
      <c r="H15" s="11"/>
      <c r="I15" s="11"/>
      <c r="J15" s="11"/>
      <c r="K15" s="11"/>
      <c r="L15" s="11"/>
      <c r="M15" s="11"/>
    </row>
    <row r="16" spans="1:33" ht="25.2" customHeight="1" thickBot="1" x14ac:dyDescent="0.35">
      <c r="A16" s="152" t="s">
        <v>5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</row>
    <row r="17" spans="1:30" ht="25.2" customHeight="1" x14ac:dyDescent="0.3">
      <c r="A17" s="65"/>
      <c r="B17" s="27"/>
      <c r="C17" s="11"/>
      <c r="D17" s="27"/>
      <c r="E17" s="11"/>
      <c r="F17" s="27"/>
      <c r="G17" s="11"/>
      <c r="H17" s="11"/>
      <c r="I17" s="11"/>
      <c r="J17" s="11"/>
      <c r="K17" s="11"/>
      <c r="L17" s="11"/>
      <c r="M17" s="11"/>
    </row>
    <row r="18" spans="1:30" s="5" customFormat="1" ht="25.2" customHeight="1" x14ac:dyDescent="0.3">
      <c r="A18" s="70"/>
      <c r="B18" s="71"/>
      <c r="C18" s="72"/>
      <c r="D18" s="71"/>
      <c r="E18" s="71"/>
      <c r="F18" s="7"/>
      <c r="G18" s="26"/>
      <c r="H18" s="26"/>
      <c r="O18" s="12"/>
      <c r="R18" s="12"/>
      <c r="U18" s="12"/>
      <c r="X18" s="12"/>
      <c r="AA18" s="12"/>
      <c r="AD18" s="12"/>
    </row>
    <row r="19" spans="1:30" ht="25.2" customHeight="1" x14ac:dyDescent="0.3">
      <c r="C19" s="2"/>
      <c r="E19" s="13"/>
      <c r="F19" s="14"/>
    </row>
    <row r="20" spans="1:30" ht="25.2" customHeight="1" thickBot="1" x14ac:dyDescent="0.35"/>
    <row r="21" spans="1:30" ht="69.75" customHeight="1" thickBot="1" x14ac:dyDescent="0.35">
      <c r="A21" s="154" t="s">
        <v>6</v>
      </c>
      <c r="B21" s="155"/>
      <c r="C21" s="155"/>
      <c r="D21" s="155"/>
      <c r="E21" s="155"/>
      <c r="F21" s="156"/>
      <c r="G21" s="109" t="s">
        <v>7</v>
      </c>
      <c r="H21" s="173" t="s">
        <v>8</v>
      </c>
      <c r="I21" s="173"/>
      <c r="J21" s="174"/>
      <c r="K21" s="175" t="s">
        <v>9</v>
      </c>
      <c r="L21" s="175"/>
      <c r="M21" s="172"/>
      <c r="N21" s="176" t="s">
        <v>128</v>
      </c>
      <c r="O21" s="177"/>
    </row>
    <row r="22" spans="1:30" ht="25.2" customHeight="1" thickBot="1" x14ac:dyDescent="0.35">
      <c r="A22" s="74"/>
      <c r="B22" s="75"/>
      <c r="C22" s="73"/>
      <c r="D22" s="75"/>
      <c r="E22" s="73"/>
      <c r="F22" s="76"/>
      <c r="G22" s="110"/>
      <c r="H22" s="116" t="s">
        <v>125</v>
      </c>
      <c r="I22" s="89" t="s">
        <v>126</v>
      </c>
      <c r="J22" s="101" t="s">
        <v>127</v>
      </c>
      <c r="K22" s="116" t="s">
        <v>125</v>
      </c>
      <c r="L22" s="89" t="s">
        <v>126</v>
      </c>
      <c r="M22" s="101" t="s">
        <v>127</v>
      </c>
      <c r="N22" s="90" t="s">
        <v>10</v>
      </c>
      <c r="O22" s="69" t="s">
        <v>11</v>
      </c>
    </row>
    <row r="23" spans="1:30" ht="30" customHeight="1" x14ac:dyDescent="0.3">
      <c r="A23" s="66" t="s">
        <v>12</v>
      </c>
      <c r="B23" s="37" t="s">
        <v>13</v>
      </c>
      <c r="C23" s="61"/>
      <c r="D23" s="48"/>
      <c r="E23" s="47"/>
      <c r="F23" s="48"/>
      <c r="G23" s="111"/>
      <c r="H23" s="117"/>
      <c r="I23" s="49"/>
      <c r="J23" s="102"/>
      <c r="K23" s="122"/>
      <c r="L23" s="49"/>
      <c r="M23" s="102"/>
      <c r="N23" s="134"/>
      <c r="O23" s="135"/>
    </row>
    <row r="24" spans="1:30" ht="30" customHeight="1" x14ac:dyDescent="0.3">
      <c r="A24" s="79" t="s">
        <v>14</v>
      </c>
      <c r="B24" s="39" t="s">
        <v>76</v>
      </c>
      <c r="C24" s="42"/>
      <c r="D24" s="41"/>
      <c r="E24" s="41"/>
      <c r="F24" s="41"/>
      <c r="G24" s="112"/>
      <c r="H24" s="118"/>
      <c r="I24" s="43"/>
      <c r="J24" s="103"/>
      <c r="K24" s="123"/>
      <c r="L24" s="43"/>
      <c r="M24" s="103"/>
      <c r="N24" s="134"/>
      <c r="O24" s="136"/>
    </row>
    <row r="25" spans="1:30" ht="30" customHeight="1" x14ac:dyDescent="0.3">
      <c r="A25" s="79"/>
      <c r="B25" s="35"/>
      <c r="C25" s="36" t="s">
        <v>80</v>
      </c>
      <c r="D25" s="34" t="s">
        <v>77</v>
      </c>
      <c r="E25" s="34"/>
      <c r="F25" s="34"/>
      <c r="G25" s="113" t="s">
        <v>19</v>
      </c>
      <c r="H25" s="119">
        <v>1</v>
      </c>
      <c r="I25" s="104">
        <f>BPU!H25</f>
        <v>0</v>
      </c>
      <c r="J25" s="104">
        <f t="shared" ref="J25:J28" si="0">I25*1.2</f>
        <v>0</v>
      </c>
      <c r="K25" s="120"/>
      <c r="L25" s="43"/>
      <c r="M25" s="103"/>
      <c r="N25" s="132">
        <f>H25*I25+K25*L25</f>
        <v>0</v>
      </c>
      <c r="O25" s="137">
        <f t="shared" ref="O25:O28" si="1">N25*1.2</f>
        <v>0</v>
      </c>
    </row>
    <row r="26" spans="1:30" ht="30" hidden="1" customHeight="1" x14ac:dyDescent="0.3">
      <c r="A26" s="79"/>
      <c r="B26" s="35"/>
      <c r="C26" s="146" t="s">
        <v>81</v>
      </c>
      <c r="D26" s="147" t="s">
        <v>78</v>
      </c>
      <c r="E26" s="147"/>
      <c r="F26" s="147"/>
      <c r="G26" s="148" t="s">
        <v>19</v>
      </c>
      <c r="H26" s="118"/>
      <c r="I26" s="43"/>
      <c r="J26" s="103"/>
      <c r="K26" s="123"/>
      <c r="L26" s="43"/>
      <c r="M26" s="103"/>
      <c r="N26" s="134"/>
      <c r="O26" s="136"/>
    </row>
    <row r="27" spans="1:30" ht="30" customHeight="1" x14ac:dyDescent="0.3">
      <c r="A27" s="79"/>
      <c r="B27" s="35"/>
      <c r="C27" s="149" t="s">
        <v>82</v>
      </c>
      <c r="D27" s="150" t="s">
        <v>79</v>
      </c>
      <c r="E27" s="150"/>
      <c r="F27" s="150"/>
      <c r="G27" s="151" t="s">
        <v>140</v>
      </c>
      <c r="H27" s="119">
        <v>10</v>
      </c>
      <c r="I27" s="104">
        <f>BPU!H26</f>
        <v>0</v>
      </c>
      <c r="J27" s="104">
        <f t="shared" si="0"/>
        <v>0</v>
      </c>
      <c r="K27" s="120"/>
      <c r="L27" s="43"/>
      <c r="M27" s="103"/>
      <c r="N27" s="132">
        <f t="shared" ref="N27:N28" si="2">H27*I27+K27*L27</f>
        <v>0</v>
      </c>
      <c r="O27" s="137">
        <f t="shared" si="1"/>
        <v>0</v>
      </c>
    </row>
    <row r="28" spans="1:30" ht="30" customHeight="1" x14ac:dyDescent="0.3">
      <c r="A28" s="79"/>
      <c r="B28" s="35"/>
      <c r="C28" s="149" t="s">
        <v>83</v>
      </c>
      <c r="D28" s="150" t="s">
        <v>15</v>
      </c>
      <c r="E28" s="150"/>
      <c r="F28" s="150"/>
      <c r="G28" s="151" t="s">
        <v>65</v>
      </c>
      <c r="H28" s="119">
        <v>1</v>
      </c>
      <c r="I28" s="104">
        <f>BPU!H27</f>
        <v>0</v>
      </c>
      <c r="J28" s="104">
        <f t="shared" si="0"/>
        <v>0</v>
      </c>
      <c r="K28" s="120"/>
      <c r="L28" s="43"/>
      <c r="M28" s="103"/>
      <c r="N28" s="132">
        <f t="shared" si="2"/>
        <v>0</v>
      </c>
      <c r="O28" s="137">
        <f t="shared" si="1"/>
        <v>0</v>
      </c>
    </row>
    <row r="29" spans="1:30" ht="49.5" customHeight="1" x14ac:dyDescent="0.3">
      <c r="A29" s="38" t="s">
        <v>16</v>
      </c>
      <c r="B29" s="39" t="s">
        <v>17</v>
      </c>
      <c r="C29" s="40"/>
      <c r="D29" s="41"/>
      <c r="E29" s="42"/>
      <c r="F29" s="41"/>
      <c r="G29" s="112"/>
      <c r="H29" s="118"/>
      <c r="I29" s="43"/>
      <c r="J29" s="103"/>
      <c r="K29" s="120"/>
      <c r="L29" s="43"/>
      <c r="M29" s="103"/>
      <c r="N29" s="134"/>
      <c r="O29" s="136"/>
    </row>
    <row r="30" spans="1:30" ht="36" customHeight="1" x14ac:dyDescent="0.3">
      <c r="A30" s="38"/>
      <c r="B30" s="39"/>
      <c r="C30" s="36"/>
      <c r="D30" s="34" t="s">
        <v>18</v>
      </c>
      <c r="E30" s="35"/>
      <c r="F30" s="34"/>
      <c r="G30" s="113" t="s">
        <v>19</v>
      </c>
      <c r="H30" s="119">
        <v>50</v>
      </c>
      <c r="I30" s="104">
        <f>BPU!H29</f>
        <v>0</v>
      </c>
      <c r="J30" s="104">
        <f t="shared" ref="J30:J36" si="3">I30*1.2</f>
        <v>0</v>
      </c>
      <c r="K30" s="120"/>
      <c r="L30" s="43"/>
      <c r="M30" s="103"/>
      <c r="N30" s="132">
        <f t="shared" ref="N30:N31" si="4">H30*I30+K30*L30</f>
        <v>0</v>
      </c>
      <c r="O30" s="137">
        <f t="shared" ref="O30:O31" si="5">N30*1.2</f>
        <v>0</v>
      </c>
    </row>
    <row r="31" spans="1:30" ht="36" customHeight="1" x14ac:dyDescent="0.3">
      <c r="A31" s="38"/>
      <c r="B31" s="39"/>
      <c r="C31" s="36"/>
      <c r="D31" s="34" t="s">
        <v>20</v>
      </c>
      <c r="E31" s="35"/>
      <c r="F31" s="34"/>
      <c r="G31" s="113" t="s">
        <v>19</v>
      </c>
      <c r="H31" s="119">
        <v>10</v>
      </c>
      <c r="I31" s="104">
        <f>BPU!H30</f>
        <v>0</v>
      </c>
      <c r="J31" s="104">
        <f t="shared" si="3"/>
        <v>0</v>
      </c>
      <c r="K31" s="120"/>
      <c r="L31" s="43"/>
      <c r="M31" s="103"/>
      <c r="N31" s="132">
        <f t="shared" si="4"/>
        <v>0</v>
      </c>
      <c r="O31" s="137">
        <f t="shared" si="5"/>
        <v>0</v>
      </c>
    </row>
    <row r="32" spans="1:30" ht="30" customHeight="1" x14ac:dyDescent="0.3">
      <c r="A32" s="38" t="s">
        <v>21</v>
      </c>
      <c r="B32" s="39" t="s">
        <v>22</v>
      </c>
      <c r="C32" s="40"/>
      <c r="D32" s="41"/>
      <c r="E32" s="42"/>
      <c r="F32" s="41"/>
      <c r="G32" s="112"/>
      <c r="H32" s="118"/>
      <c r="I32" s="43"/>
      <c r="J32" s="103"/>
      <c r="K32" s="120"/>
      <c r="L32" s="43"/>
      <c r="M32" s="103"/>
      <c r="N32" s="134"/>
      <c r="O32" s="136"/>
    </row>
    <row r="33" spans="1:15" ht="30" customHeight="1" x14ac:dyDescent="0.3">
      <c r="A33" s="38"/>
      <c r="B33" s="39"/>
      <c r="C33" s="36"/>
      <c r="D33" s="34" t="s">
        <v>23</v>
      </c>
      <c r="E33" s="35"/>
      <c r="F33" s="34"/>
      <c r="G33" s="113" t="s">
        <v>19</v>
      </c>
      <c r="H33" s="119">
        <v>20</v>
      </c>
      <c r="I33" s="104">
        <f>BPU!H32</f>
        <v>0</v>
      </c>
      <c r="J33" s="104">
        <f t="shared" ref="J33" si="6">I33*1.2</f>
        <v>0</v>
      </c>
      <c r="K33" s="120"/>
      <c r="L33" s="43"/>
      <c r="M33" s="103"/>
      <c r="N33" s="132">
        <f>H33*I33+K33*L33</f>
        <v>0</v>
      </c>
      <c r="O33" s="137">
        <f>N33*1.2</f>
        <v>0</v>
      </c>
    </row>
    <row r="34" spans="1:15" ht="30" customHeight="1" x14ac:dyDescent="0.3">
      <c r="A34" s="38" t="s">
        <v>24</v>
      </c>
      <c r="B34" s="39" t="s">
        <v>25</v>
      </c>
      <c r="C34" s="40"/>
      <c r="D34" s="41"/>
      <c r="E34" s="42"/>
      <c r="F34" s="41"/>
      <c r="G34" s="112"/>
      <c r="H34" s="118"/>
      <c r="I34" s="43"/>
      <c r="J34" s="103"/>
      <c r="K34" s="124"/>
      <c r="L34" s="43"/>
      <c r="M34" s="103"/>
      <c r="N34" s="134"/>
      <c r="O34" s="136"/>
    </row>
    <row r="35" spans="1:15" ht="30" customHeight="1" x14ac:dyDescent="0.3">
      <c r="A35" s="38"/>
      <c r="B35" s="39"/>
      <c r="C35" s="36"/>
      <c r="D35" s="34" t="s">
        <v>121</v>
      </c>
      <c r="E35" s="35"/>
      <c r="F35" s="34"/>
      <c r="G35" s="113" t="s">
        <v>19</v>
      </c>
      <c r="H35" s="119">
        <v>20</v>
      </c>
      <c r="I35" s="104">
        <f>BPU!H34</f>
        <v>0</v>
      </c>
      <c r="J35" s="104">
        <f t="shared" si="3"/>
        <v>0</v>
      </c>
      <c r="K35" s="120"/>
      <c r="L35" s="43"/>
      <c r="M35" s="103"/>
      <c r="N35" s="132">
        <f t="shared" ref="N35:N36" si="7">H35*I35+K35*L35</f>
        <v>0</v>
      </c>
      <c r="O35" s="137">
        <f t="shared" ref="O35:O36" si="8">N35*1.2</f>
        <v>0</v>
      </c>
    </row>
    <row r="36" spans="1:15" ht="30" customHeight="1" x14ac:dyDescent="0.3">
      <c r="A36" s="38"/>
      <c r="B36" s="39"/>
      <c r="C36" s="36"/>
      <c r="D36" s="34" t="s">
        <v>122</v>
      </c>
      <c r="E36" s="35"/>
      <c r="F36" s="34"/>
      <c r="G36" s="113" t="s">
        <v>19</v>
      </c>
      <c r="H36" s="119">
        <v>10</v>
      </c>
      <c r="I36" s="104">
        <f>BPU!H35</f>
        <v>0</v>
      </c>
      <c r="J36" s="104">
        <f t="shared" si="3"/>
        <v>0</v>
      </c>
      <c r="K36" s="120"/>
      <c r="L36" s="43"/>
      <c r="M36" s="103"/>
      <c r="N36" s="132">
        <f t="shared" si="7"/>
        <v>0</v>
      </c>
      <c r="O36" s="137">
        <f t="shared" si="8"/>
        <v>0</v>
      </c>
    </row>
    <row r="37" spans="1:15" ht="30" customHeight="1" x14ac:dyDescent="0.3">
      <c r="A37" s="38" t="s">
        <v>26</v>
      </c>
      <c r="B37" s="39" t="s">
        <v>84</v>
      </c>
      <c r="C37" s="40"/>
      <c r="D37" s="41"/>
      <c r="E37" s="42"/>
      <c r="F37" s="41"/>
      <c r="G37" s="112"/>
      <c r="H37" s="118"/>
      <c r="I37" s="43"/>
      <c r="J37" s="103"/>
      <c r="K37" s="120"/>
      <c r="L37" s="43"/>
      <c r="M37" s="103"/>
      <c r="N37" s="134"/>
      <c r="O37" s="136"/>
    </row>
    <row r="38" spans="1:15" ht="30" customHeight="1" x14ac:dyDescent="0.3">
      <c r="A38" s="38"/>
      <c r="B38" s="34"/>
      <c r="C38" s="36"/>
      <c r="D38" s="34" t="s">
        <v>123</v>
      </c>
      <c r="E38" s="35"/>
      <c r="F38" s="34"/>
      <c r="G38" s="113" t="s">
        <v>65</v>
      </c>
      <c r="H38" s="119">
        <v>20</v>
      </c>
      <c r="I38" s="104">
        <f>BPU!H37</f>
        <v>0</v>
      </c>
      <c r="J38" s="104">
        <f t="shared" ref="J38:J39" si="9">I38*1.2</f>
        <v>0</v>
      </c>
      <c r="K38" s="120"/>
      <c r="L38" s="43"/>
      <c r="M38" s="103"/>
      <c r="N38" s="132">
        <f t="shared" ref="N38:N39" si="10">H38*I38+K38*L38</f>
        <v>0</v>
      </c>
      <c r="O38" s="137">
        <f t="shared" ref="O38:O39" si="11">N38*1.2</f>
        <v>0</v>
      </c>
    </row>
    <row r="39" spans="1:15" ht="30" customHeight="1" x14ac:dyDescent="0.3">
      <c r="A39" s="38"/>
      <c r="B39" s="34"/>
      <c r="C39" s="36"/>
      <c r="D39" s="34" t="s">
        <v>124</v>
      </c>
      <c r="E39" s="35"/>
      <c r="F39" s="34"/>
      <c r="G39" s="113" t="s">
        <v>65</v>
      </c>
      <c r="H39" s="119">
        <v>50</v>
      </c>
      <c r="I39" s="104">
        <f>BPU!H38</f>
        <v>0</v>
      </c>
      <c r="J39" s="104">
        <f t="shared" si="9"/>
        <v>0</v>
      </c>
      <c r="K39" s="120"/>
      <c r="L39" s="43"/>
      <c r="M39" s="103"/>
      <c r="N39" s="132">
        <f t="shared" si="10"/>
        <v>0</v>
      </c>
      <c r="O39" s="137">
        <f t="shared" si="11"/>
        <v>0</v>
      </c>
    </row>
    <row r="40" spans="1:15" ht="30" customHeight="1" x14ac:dyDescent="0.3">
      <c r="A40" s="38" t="s">
        <v>85</v>
      </c>
      <c r="B40" s="39" t="s">
        <v>27</v>
      </c>
      <c r="C40" s="40"/>
      <c r="D40" s="41"/>
      <c r="E40" s="42"/>
      <c r="F40" s="41"/>
      <c r="G40" s="112"/>
      <c r="H40" s="118"/>
      <c r="I40" s="43"/>
      <c r="J40" s="103"/>
      <c r="K40" s="124"/>
      <c r="L40" s="43"/>
      <c r="M40" s="103"/>
      <c r="N40" s="134"/>
      <c r="O40" s="136"/>
    </row>
    <row r="41" spans="1:15" ht="30" customHeight="1" x14ac:dyDescent="0.3">
      <c r="A41" s="38"/>
      <c r="B41" s="34"/>
      <c r="C41" s="36" t="s">
        <v>92</v>
      </c>
      <c r="D41" s="34" t="s">
        <v>28</v>
      </c>
      <c r="E41" s="35"/>
      <c r="F41" s="34"/>
      <c r="G41" s="113" t="s">
        <v>19</v>
      </c>
      <c r="H41" s="119">
        <v>50</v>
      </c>
      <c r="I41" s="104">
        <f>BPU!H40</f>
        <v>0</v>
      </c>
      <c r="J41" s="104">
        <f t="shared" ref="J41:J75" si="12">I41*1.2</f>
        <v>0</v>
      </c>
      <c r="K41" s="120"/>
      <c r="L41" s="43"/>
      <c r="M41" s="103"/>
      <c r="N41" s="132">
        <f t="shared" ref="N41:N42" si="13">H41*I41+K41*L41</f>
        <v>0</v>
      </c>
      <c r="O41" s="137">
        <f t="shared" ref="O41:O42" si="14">N41*1.2</f>
        <v>0</v>
      </c>
    </row>
    <row r="42" spans="1:15" ht="30" customHeight="1" x14ac:dyDescent="0.3">
      <c r="A42" s="38"/>
      <c r="B42" s="34"/>
      <c r="C42" s="36" t="s">
        <v>93</v>
      </c>
      <c r="D42" s="34" t="s">
        <v>29</v>
      </c>
      <c r="E42" s="35"/>
      <c r="F42" s="34"/>
      <c r="G42" s="113" t="s">
        <v>19</v>
      </c>
      <c r="H42" s="119">
        <v>30</v>
      </c>
      <c r="I42" s="104">
        <f>BPU!H41</f>
        <v>0</v>
      </c>
      <c r="J42" s="104">
        <f t="shared" si="12"/>
        <v>0</v>
      </c>
      <c r="K42" s="120"/>
      <c r="L42" s="43"/>
      <c r="M42" s="103"/>
      <c r="N42" s="132">
        <f t="shared" si="13"/>
        <v>0</v>
      </c>
      <c r="O42" s="137">
        <f t="shared" si="14"/>
        <v>0</v>
      </c>
    </row>
    <row r="43" spans="1:15" ht="30" customHeight="1" x14ac:dyDescent="0.3">
      <c r="A43" s="38" t="s">
        <v>86</v>
      </c>
      <c r="B43" s="39" t="s">
        <v>30</v>
      </c>
      <c r="C43" s="40"/>
      <c r="D43" s="41"/>
      <c r="E43" s="42"/>
      <c r="F43" s="41"/>
      <c r="G43" s="112"/>
      <c r="H43" s="118"/>
      <c r="I43" s="43"/>
      <c r="J43" s="103"/>
      <c r="K43" s="124"/>
      <c r="L43" s="43"/>
      <c r="M43" s="103"/>
      <c r="N43" s="134"/>
      <c r="O43" s="136"/>
    </row>
    <row r="44" spans="1:15" ht="30" customHeight="1" x14ac:dyDescent="0.3">
      <c r="A44" s="38"/>
      <c r="B44" s="39"/>
      <c r="C44" s="36" t="s">
        <v>94</v>
      </c>
      <c r="D44" s="34" t="s">
        <v>31</v>
      </c>
      <c r="E44" s="35"/>
      <c r="F44" s="34"/>
      <c r="G44" s="113" t="s">
        <v>19</v>
      </c>
      <c r="H44" s="119">
        <v>50</v>
      </c>
      <c r="I44" s="104">
        <f>BPU!H43</f>
        <v>0</v>
      </c>
      <c r="J44" s="104">
        <f t="shared" si="12"/>
        <v>0</v>
      </c>
      <c r="K44" s="120"/>
      <c r="L44" s="43"/>
      <c r="M44" s="103"/>
      <c r="N44" s="132">
        <f t="shared" ref="N44:N46" si="15">H44*I44+K44*L44</f>
        <v>0</v>
      </c>
      <c r="O44" s="137">
        <f t="shared" ref="O44:O46" si="16">N44*1.2</f>
        <v>0</v>
      </c>
    </row>
    <row r="45" spans="1:15" ht="30" customHeight="1" x14ac:dyDescent="0.3">
      <c r="A45" s="38"/>
      <c r="B45" s="34"/>
      <c r="C45" s="36" t="s">
        <v>95</v>
      </c>
      <c r="D45" s="34" t="s">
        <v>32</v>
      </c>
      <c r="E45" s="35"/>
      <c r="F45" s="34"/>
      <c r="G45" s="113" t="s">
        <v>19</v>
      </c>
      <c r="H45" s="119">
        <v>10</v>
      </c>
      <c r="I45" s="104">
        <f>BPU!H44</f>
        <v>0</v>
      </c>
      <c r="J45" s="104">
        <f t="shared" si="12"/>
        <v>0</v>
      </c>
      <c r="K45" s="120"/>
      <c r="L45" s="43"/>
      <c r="M45" s="103"/>
      <c r="N45" s="132">
        <f t="shared" si="15"/>
        <v>0</v>
      </c>
      <c r="O45" s="137">
        <f t="shared" si="16"/>
        <v>0</v>
      </c>
    </row>
    <row r="46" spans="1:15" ht="30" customHeight="1" x14ac:dyDescent="0.3">
      <c r="A46" s="38"/>
      <c r="B46" s="34"/>
      <c r="C46" s="36" t="s">
        <v>96</v>
      </c>
      <c r="D46" s="34" t="s">
        <v>33</v>
      </c>
      <c r="E46" s="35"/>
      <c r="F46" s="34"/>
      <c r="G46" s="113" t="s">
        <v>19</v>
      </c>
      <c r="H46" s="119">
        <v>10</v>
      </c>
      <c r="I46" s="104">
        <f>BPU!H45</f>
        <v>0</v>
      </c>
      <c r="J46" s="104">
        <f t="shared" si="12"/>
        <v>0</v>
      </c>
      <c r="K46" s="120"/>
      <c r="L46" s="43"/>
      <c r="M46" s="103"/>
      <c r="N46" s="132">
        <f t="shared" si="15"/>
        <v>0</v>
      </c>
      <c r="O46" s="137">
        <f t="shared" si="16"/>
        <v>0</v>
      </c>
    </row>
    <row r="47" spans="1:15" ht="30" customHeight="1" x14ac:dyDescent="0.3">
      <c r="A47" s="38" t="s">
        <v>87</v>
      </c>
      <c r="B47" s="39" t="s">
        <v>66</v>
      </c>
      <c r="C47" s="40"/>
      <c r="D47" s="41"/>
      <c r="E47" s="42"/>
      <c r="F47" s="41"/>
      <c r="G47" s="112"/>
      <c r="H47" s="118"/>
      <c r="I47" s="43"/>
      <c r="J47" s="103"/>
      <c r="K47" s="124"/>
      <c r="L47" s="43"/>
      <c r="M47" s="103"/>
      <c r="N47" s="134"/>
      <c r="O47" s="136"/>
    </row>
    <row r="48" spans="1:15" ht="30" customHeight="1" x14ac:dyDescent="0.3">
      <c r="A48" s="38"/>
      <c r="B48" s="34"/>
      <c r="C48" s="36" t="s">
        <v>97</v>
      </c>
      <c r="D48" s="34" t="s">
        <v>67</v>
      </c>
      <c r="E48" s="35"/>
      <c r="F48" s="34"/>
      <c r="G48" s="113" t="s">
        <v>19</v>
      </c>
      <c r="H48" s="119">
        <v>20</v>
      </c>
      <c r="I48" s="104">
        <f>BPU!H47</f>
        <v>0</v>
      </c>
      <c r="J48" s="104">
        <f t="shared" ref="J48:J53" si="17">I48*1.2</f>
        <v>0</v>
      </c>
      <c r="K48" s="124"/>
      <c r="L48" s="43"/>
      <c r="M48" s="103"/>
      <c r="N48" s="132">
        <f t="shared" ref="N48:N53" si="18">H48*I48+K48*L48</f>
        <v>0</v>
      </c>
      <c r="O48" s="137">
        <f t="shared" ref="O48:O53" si="19">N48*1.2</f>
        <v>0</v>
      </c>
    </row>
    <row r="49" spans="1:15" ht="30" customHeight="1" x14ac:dyDescent="0.3">
      <c r="A49" s="38"/>
      <c r="B49" s="34"/>
      <c r="C49" s="36"/>
      <c r="D49" s="34" t="s">
        <v>68</v>
      </c>
      <c r="E49" s="35"/>
      <c r="F49" s="34"/>
      <c r="G49" s="113" t="s">
        <v>19</v>
      </c>
      <c r="H49" s="118"/>
      <c r="I49" s="43"/>
      <c r="J49" s="103"/>
      <c r="K49" s="119">
        <v>20</v>
      </c>
      <c r="L49" s="104">
        <f>BPU!J48</f>
        <v>0</v>
      </c>
      <c r="M49" s="104">
        <f t="shared" ref="M49:M52" si="20">L49*1.2</f>
        <v>0</v>
      </c>
      <c r="N49" s="132">
        <f t="shared" si="18"/>
        <v>0</v>
      </c>
      <c r="O49" s="137">
        <f t="shared" si="19"/>
        <v>0</v>
      </c>
    </row>
    <row r="50" spans="1:15" ht="37.5" customHeight="1" x14ac:dyDescent="0.3">
      <c r="A50" s="79"/>
      <c r="B50" s="39"/>
      <c r="C50" s="36"/>
      <c r="D50" s="34" t="s">
        <v>69</v>
      </c>
      <c r="E50" s="35"/>
      <c r="F50" s="34"/>
      <c r="G50" s="113" t="s">
        <v>19</v>
      </c>
      <c r="H50" s="118"/>
      <c r="I50" s="43"/>
      <c r="J50" s="103"/>
      <c r="K50" s="119">
        <v>20</v>
      </c>
      <c r="L50" s="104">
        <f>BPU!J49</f>
        <v>0</v>
      </c>
      <c r="M50" s="104">
        <f t="shared" si="20"/>
        <v>0</v>
      </c>
      <c r="N50" s="132">
        <f t="shared" si="18"/>
        <v>0</v>
      </c>
      <c r="O50" s="137">
        <f t="shared" si="19"/>
        <v>0</v>
      </c>
    </row>
    <row r="51" spans="1:15" ht="37.5" customHeight="1" x14ac:dyDescent="0.3">
      <c r="A51" s="79"/>
      <c r="B51" s="39"/>
      <c r="C51" s="36"/>
      <c r="D51" s="34" t="s">
        <v>70</v>
      </c>
      <c r="E51" s="34"/>
      <c r="F51" s="34"/>
      <c r="G51" s="113" t="s">
        <v>19</v>
      </c>
      <c r="H51" s="118"/>
      <c r="I51" s="43"/>
      <c r="J51" s="103"/>
      <c r="K51" s="119">
        <v>20</v>
      </c>
      <c r="L51" s="104">
        <f>BPU!J50</f>
        <v>0</v>
      </c>
      <c r="M51" s="104">
        <f t="shared" si="20"/>
        <v>0</v>
      </c>
      <c r="N51" s="132">
        <f t="shared" si="18"/>
        <v>0</v>
      </c>
      <c r="O51" s="137">
        <f t="shared" si="19"/>
        <v>0</v>
      </c>
    </row>
    <row r="52" spans="1:15" ht="37.5" customHeight="1" x14ac:dyDescent="0.3">
      <c r="A52" s="79"/>
      <c r="B52" s="39"/>
      <c r="C52" s="36"/>
      <c r="D52" s="34" t="s">
        <v>71</v>
      </c>
      <c r="E52" s="34"/>
      <c r="F52" s="34"/>
      <c r="G52" s="113" t="s">
        <v>19</v>
      </c>
      <c r="H52" s="118"/>
      <c r="I52" s="43"/>
      <c r="J52" s="103"/>
      <c r="K52" s="119">
        <v>20</v>
      </c>
      <c r="L52" s="104">
        <f>BPU!J51</f>
        <v>0</v>
      </c>
      <c r="M52" s="104">
        <f t="shared" si="20"/>
        <v>0</v>
      </c>
      <c r="N52" s="132">
        <f t="shared" si="18"/>
        <v>0</v>
      </c>
      <c r="O52" s="137">
        <f t="shared" si="19"/>
        <v>0</v>
      </c>
    </row>
    <row r="53" spans="1:15" ht="37.5" customHeight="1" x14ac:dyDescent="0.3">
      <c r="A53" s="79"/>
      <c r="B53" s="39"/>
      <c r="C53" s="36"/>
      <c r="D53" s="34" t="s">
        <v>72</v>
      </c>
      <c r="E53" s="34"/>
      <c r="F53" s="34"/>
      <c r="G53" s="113" t="s">
        <v>19</v>
      </c>
      <c r="H53" s="119">
        <v>20</v>
      </c>
      <c r="I53" s="104">
        <f>BPU!H52</f>
        <v>0</v>
      </c>
      <c r="J53" s="104">
        <f t="shared" si="17"/>
        <v>0</v>
      </c>
      <c r="K53" s="123"/>
      <c r="L53" s="43"/>
      <c r="M53" s="103"/>
      <c r="N53" s="132">
        <f t="shared" si="18"/>
        <v>0</v>
      </c>
      <c r="O53" s="137">
        <f t="shared" si="19"/>
        <v>0</v>
      </c>
    </row>
    <row r="54" spans="1:15" ht="30" customHeight="1" x14ac:dyDescent="0.3">
      <c r="A54" s="38" t="s">
        <v>88</v>
      </c>
      <c r="B54" s="39" t="s">
        <v>34</v>
      </c>
      <c r="C54" s="40"/>
      <c r="D54" s="41"/>
      <c r="E54" s="42"/>
      <c r="F54" s="41"/>
      <c r="G54" s="112"/>
      <c r="H54" s="118"/>
      <c r="I54" s="43"/>
      <c r="J54" s="103"/>
      <c r="K54" s="124"/>
      <c r="L54" s="43"/>
      <c r="M54" s="103"/>
      <c r="N54" s="134"/>
      <c r="O54" s="136"/>
    </row>
    <row r="55" spans="1:15" ht="30" customHeight="1" x14ac:dyDescent="0.3">
      <c r="A55" s="38"/>
      <c r="B55" s="34"/>
      <c r="C55" s="36"/>
      <c r="D55" s="34" t="s">
        <v>75</v>
      </c>
      <c r="E55" s="35"/>
      <c r="F55" s="34"/>
      <c r="G55" s="113" t="s">
        <v>19</v>
      </c>
      <c r="H55" s="119">
        <v>50</v>
      </c>
      <c r="I55" s="104">
        <f>BPU!H54</f>
        <v>0</v>
      </c>
      <c r="J55" s="104">
        <f t="shared" si="12"/>
        <v>0</v>
      </c>
      <c r="K55" s="125"/>
      <c r="L55" s="43"/>
      <c r="M55" s="103"/>
      <c r="N55" s="132">
        <f>H55*I55+K55*L55</f>
        <v>0</v>
      </c>
      <c r="O55" s="137">
        <f>N55*1.2</f>
        <v>0</v>
      </c>
    </row>
    <row r="56" spans="1:15" ht="30" customHeight="1" x14ac:dyDescent="0.3">
      <c r="A56" s="38" t="s">
        <v>73</v>
      </c>
      <c r="B56" s="39" t="s">
        <v>35</v>
      </c>
      <c r="C56" s="40"/>
      <c r="D56" s="41"/>
      <c r="E56" s="42"/>
      <c r="F56" s="41"/>
      <c r="G56" s="112"/>
      <c r="H56" s="118"/>
      <c r="I56" s="43"/>
      <c r="J56" s="103"/>
      <c r="K56" s="124"/>
      <c r="L56" s="43"/>
      <c r="M56" s="103"/>
      <c r="N56" s="134"/>
      <c r="O56" s="136"/>
    </row>
    <row r="57" spans="1:15" ht="30" customHeight="1" x14ac:dyDescent="0.3">
      <c r="A57" s="38"/>
      <c r="B57" s="34"/>
      <c r="C57" s="36" t="s">
        <v>98</v>
      </c>
      <c r="D57" s="34" t="s">
        <v>36</v>
      </c>
      <c r="E57" s="35"/>
      <c r="F57" s="34"/>
      <c r="G57" s="113" t="s">
        <v>19</v>
      </c>
      <c r="H57" s="119">
        <v>20</v>
      </c>
      <c r="I57" s="104">
        <f>BPU!H56</f>
        <v>0</v>
      </c>
      <c r="J57" s="104">
        <f t="shared" si="12"/>
        <v>0</v>
      </c>
      <c r="K57" s="125"/>
      <c r="L57" s="43"/>
      <c r="M57" s="103"/>
      <c r="N57" s="132">
        <f t="shared" ref="N57:N67" si="21">H57*I57+K57*L57</f>
        <v>0</v>
      </c>
      <c r="O57" s="137">
        <f t="shared" ref="O57:O67" si="22">N57*1.2</f>
        <v>0</v>
      </c>
    </row>
    <row r="58" spans="1:15" ht="30" customHeight="1" x14ac:dyDescent="0.3">
      <c r="A58" s="38"/>
      <c r="B58" s="34"/>
      <c r="C58" s="36" t="s">
        <v>99</v>
      </c>
      <c r="D58" s="34" t="s">
        <v>37</v>
      </c>
      <c r="E58" s="36"/>
      <c r="F58" s="34"/>
      <c r="G58" s="113" t="s">
        <v>19</v>
      </c>
      <c r="H58" s="119">
        <v>50</v>
      </c>
      <c r="I58" s="104">
        <f>BPU!H57</f>
        <v>0</v>
      </c>
      <c r="J58" s="104">
        <f t="shared" si="12"/>
        <v>0</v>
      </c>
      <c r="K58" s="125"/>
      <c r="L58" s="43"/>
      <c r="M58" s="103"/>
      <c r="N58" s="132">
        <f t="shared" si="21"/>
        <v>0</v>
      </c>
      <c r="O58" s="137">
        <f t="shared" si="22"/>
        <v>0</v>
      </c>
    </row>
    <row r="59" spans="1:15" ht="30" customHeight="1" x14ac:dyDescent="0.3">
      <c r="A59" s="38"/>
      <c r="B59" s="34"/>
      <c r="C59" s="36" t="s">
        <v>100</v>
      </c>
      <c r="D59" s="34" t="s">
        <v>38</v>
      </c>
      <c r="E59" s="36"/>
      <c r="F59" s="34"/>
      <c r="G59" s="113" t="s">
        <v>19</v>
      </c>
      <c r="H59" s="119">
        <v>50</v>
      </c>
      <c r="I59" s="104">
        <f>BPU!H58</f>
        <v>0</v>
      </c>
      <c r="J59" s="104">
        <f t="shared" si="12"/>
        <v>0</v>
      </c>
      <c r="K59" s="125"/>
      <c r="L59" s="43"/>
      <c r="M59" s="103"/>
      <c r="N59" s="132">
        <f t="shared" si="21"/>
        <v>0</v>
      </c>
      <c r="O59" s="137">
        <f t="shared" si="22"/>
        <v>0</v>
      </c>
    </row>
    <row r="60" spans="1:15" ht="30" customHeight="1" x14ac:dyDescent="0.3">
      <c r="A60" s="38"/>
      <c r="B60" s="34"/>
      <c r="C60" s="36" t="s">
        <v>101</v>
      </c>
      <c r="D60" s="34" t="s">
        <v>39</v>
      </c>
      <c r="E60" s="35"/>
      <c r="F60" s="34"/>
      <c r="G60" s="113" t="s">
        <v>19</v>
      </c>
      <c r="H60" s="119">
        <v>50</v>
      </c>
      <c r="I60" s="104">
        <f>BPU!H59</f>
        <v>0</v>
      </c>
      <c r="J60" s="104">
        <f t="shared" si="12"/>
        <v>0</v>
      </c>
      <c r="K60" s="125"/>
      <c r="L60" s="43"/>
      <c r="M60" s="103"/>
      <c r="N60" s="132">
        <f t="shared" si="21"/>
        <v>0</v>
      </c>
      <c r="O60" s="137">
        <f t="shared" si="22"/>
        <v>0</v>
      </c>
    </row>
    <row r="61" spans="1:15" ht="30" customHeight="1" x14ac:dyDescent="0.3">
      <c r="A61" s="38"/>
      <c r="B61" s="34"/>
      <c r="C61" s="36" t="s">
        <v>102</v>
      </c>
      <c r="D61" s="34" t="s">
        <v>40</v>
      </c>
      <c r="E61" s="35"/>
      <c r="F61" s="34"/>
      <c r="G61" s="113" t="s">
        <v>19</v>
      </c>
      <c r="H61" s="119">
        <v>50</v>
      </c>
      <c r="I61" s="104">
        <f>BPU!H60</f>
        <v>0</v>
      </c>
      <c r="J61" s="104">
        <f t="shared" si="12"/>
        <v>0</v>
      </c>
      <c r="K61" s="125"/>
      <c r="L61" s="43"/>
      <c r="M61" s="103"/>
      <c r="N61" s="132">
        <f t="shared" si="21"/>
        <v>0</v>
      </c>
      <c r="O61" s="137">
        <f t="shared" si="22"/>
        <v>0</v>
      </c>
    </row>
    <row r="62" spans="1:15" ht="30" customHeight="1" x14ac:dyDescent="0.3">
      <c r="A62" s="38"/>
      <c r="B62" s="34"/>
      <c r="C62" s="36" t="s">
        <v>103</v>
      </c>
      <c r="D62" s="34" t="s">
        <v>41</v>
      </c>
      <c r="E62" s="35"/>
      <c r="F62" s="34"/>
      <c r="G62" s="113" t="s">
        <v>19</v>
      </c>
      <c r="H62" s="119">
        <v>20</v>
      </c>
      <c r="I62" s="104">
        <f>BPU!H61</f>
        <v>0</v>
      </c>
      <c r="J62" s="104">
        <f t="shared" si="12"/>
        <v>0</v>
      </c>
      <c r="K62" s="125"/>
      <c r="L62" s="43"/>
      <c r="M62" s="103"/>
      <c r="N62" s="132">
        <f t="shared" si="21"/>
        <v>0</v>
      </c>
      <c r="O62" s="137">
        <f t="shared" si="22"/>
        <v>0</v>
      </c>
    </row>
    <row r="63" spans="1:15" ht="30" customHeight="1" x14ac:dyDescent="0.3">
      <c r="A63" s="38"/>
      <c r="B63" s="34"/>
      <c r="C63" s="36" t="s">
        <v>104</v>
      </c>
      <c r="D63" s="34" t="s">
        <v>42</v>
      </c>
      <c r="E63" s="35"/>
      <c r="F63" s="34"/>
      <c r="G63" s="113" t="s">
        <v>19</v>
      </c>
      <c r="H63" s="119">
        <v>20</v>
      </c>
      <c r="I63" s="104">
        <f>BPU!H62</f>
        <v>0</v>
      </c>
      <c r="J63" s="104">
        <f t="shared" si="12"/>
        <v>0</v>
      </c>
      <c r="K63" s="125"/>
      <c r="L63" s="43"/>
      <c r="M63" s="103"/>
      <c r="N63" s="132">
        <f t="shared" si="21"/>
        <v>0</v>
      </c>
      <c r="O63" s="137">
        <f t="shared" si="22"/>
        <v>0</v>
      </c>
    </row>
    <row r="64" spans="1:15" ht="30" customHeight="1" x14ac:dyDescent="0.3">
      <c r="A64" s="38"/>
      <c r="B64" s="34"/>
      <c r="C64" s="36" t="s">
        <v>105</v>
      </c>
      <c r="D64" s="34" t="s">
        <v>43</v>
      </c>
      <c r="E64" s="35"/>
      <c r="F64" s="34"/>
      <c r="G64" s="113" t="s">
        <v>65</v>
      </c>
      <c r="H64" s="119">
        <v>20</v>
      </c>
      <c r="I64" s="104">
        <f>BPU!H63</f>
        <v>0</v>
      </c>
      <c r="J64" s="104">
        <f t="shared" si="12"/>
        <v>0</v>
      </c>
      <c r="K64" s="125"/>
      <c r="L64" s="43"/>
      <c r="M64" s="103"/>
      <c r="N64" s="132">
        <f t="shared" si="21"/>
        <v>0</v>
      </c>
      <c r="O64" s="137">
        <f t="shared" si="22"/>
        <v>0</v>
      </c>
    </row>
    <row r="65" spans="1:15" ht="30" customHeight="1" x14ac:dyDescent="0.3">
      <c r="A65" s="38"/>
      <c r="B65" s="34"/>
      <c r="C65" s="36" t="s">
        <v>106</v>
      </c>
      <c r="D65" s="34" t="s">
        <v>44</v>
      </c>
      <c r="E65" s="35"/>
      <c r="F65" s="34"/>
      <c r="G65" s="113" t="s">
        <v>65</v>
      </c>
      <c r="H65" s="119">
        <v>20</v>
      </c>
      <c r="I65" s="104">
        <f>BPU!H64</f>
        <v>0</v>
      </c>
      <c r="J65" s="104">
        <f t="shared" si="12"/>
        <v>0</v>
      </c>
      <c r="K65" s="125"/>
      <c r="L65" s="43"/>
      <c r="M65" s="103"/>
      <c r="N65" s="132">
        <f t="shared" si="21"/>
        <v>0</v>
      </c>
      <c r="O65" s="137">
        <f t="shared" si="22"/>
        <v>0</v>
      </c>
    </row>
    <row r="66" spans="1:15" ht="30" customHeight="1" x14ac:dyDescent="0.3">
      <c r="A66" s="38"/>
      <c r="B66" s="34"/>
      <c r="C66" s="36" t="s">
        <v>107</v>
      </c>
      <c r="D66" s="34" t="s">
        <v>45</v>
      </c>
      <c r="E66" s="35"/>
      <c r="F66" s="34"/>
      <c r="G66" s="113" t="s">
        <v>19</v>
      </c>
      <c r="H66" s="119">
        <v>50</v>
      </c>
      <c r="I66" s="104">
        <f>BPU!H65</f>
        <v>0</v>
      </c>
      <c r="J66" s="104">
        <f t="shared" si="12"/>
        <v>0</v>
      </c>
      <c r="K66" s="125"/>
      <c r="L66" s="43"/>
      <c r="M66" s="103"/>
      <c r="N66" s="132">
        <f t="shared" si="21"/>
        <v>0</v>
      </c>
      <c r="O66" s="137">
        <f t="shared" si="22"/>
        <v>0</v>
      </c>
    </row>
    <row r="67" spans="1:15" ht="30" customHeight="1" x14ac:dyDescent="0.3">
      <c r="A67" s="38"/>
      <c r="B67" s="34"/>
      <c r="C67" s="36" t="s">
        <v>108</v>
      </c>
      <c r="D67" s="34" t="s">
        <v>46</v>
      </c>
      <c r="E67" s="35"/>
      <c r="F67" s="34"/>
      <c r="G67" s="113" t="s">
        <v>19</v>
      </c>
      <c r="H67" s="119">
        <v>50</v>
      </c>
      <c r="I67" s="104">
        <f>BPU!H66</f>
        <v>0</v>
      </c>
      <c r="J67" s="104">
        <f t="shared" si="12"/>
        <v>0</v>
      </c>
      <c r="K67" s="125"/>
      <c r="L67" s="43"/>
      <c r="M67" s="103"/>
      <c r="N67" s="132">
        <f t="shared" si="21"/>
        <v>0</v>
      </c>
      <c r="O67" s="137">
        <f t="shared" si="22"/>
        <v>0</v>
      </c>
    </row>
    <row r="68" spans="1:15" ht="30" customHeight="1" x14ac:dyDescent="0.3">
      <c r="A68" s="38" t="s">
        <v>89</v>
      </c>
      <c r="B68" s="39" t="s">
        <v>47</v>
      </c>
      <c r="C68" s="40"/>
      <c r="D68" s="41"/>
      <c r="E68" s="42"/>
      <c r="F68" s="41"/>
      <c r="G68" s="112"/>
      <c r="H68" s="118"/>
      <c r="I68" s="43"/>
      <c r="J68" s="103"/>
      <c r="K68" s="124"/>
      <c r="L68" s="43"/>
      <c r="M68" s="103"/>
      <c r="N68" s="134"/>
      <c r="O68" s="136"/>
    </row>
    <row r="69" spans="1:15" ht="30" customHeight="1" x14ac:dyDescent="0.3">
      <c r="A69" s="38"/>
      <c r="B69" s="34"/>
      <c r="C69" s="36"/>
      <c r="D69" s="34" t="s">
        <v>48</v>
      </c>
      <c r="E69" s="35"/>
      <c r="F69" s="34"/>
      <c r="G69" s="113" t="s">
        <v>19</v>
      </c>
      <c r="H69" s="118"/>
      <c r="I69" s="43"/>
      <c r="J69" s="103"/>
      <c r="K69" s="119">
        <v>10</v>
      </c>
      <c r="L69" s="104">
        <f>BPU!J68</f>
        <v>0</v>
      </c>
      <c r="M69" s="104">
        <f t="shared" ref="M69" si="23">L69*1.2</f>
        <v>0</v>
      </c>
      <c r="N69" s="132">
        <f>H69*I69+K69*L69</f>
        <v>0</v>
      </c>
      <c r="O69" s="137">
        <f t="shared" ref="O69:O75" si="24">N69*1.2</f>
        <v>0</v>
      </c>
    </row>
    <row r="70" spans="1:15" ht="30" customHeight="1" x14ac:dyDescent="0.3">
      <c r="A70" s="38"/>
      <c r="B70" s="34"/>
      <c r="C70" s="36"/>
      <c r="D70" s="34" t="s">
        <v>110</v>
      </c>
      <c r="E70" s="35"/>
      <c r="F70" s="34"/>
      <c r="G70" s="113" t="s">
        <v>19</v>
      </c>
      <c r="H70" s="119">
        <v>10</v>
      </c>
      <c r="I70" s="104">
        <f>BPU!H69</f>
        <v>0</v>
      </c>
      <c r="J70" s="104">
        <f t="shared" si="12"/>
        <v>0</v>
      </c>
      <c r="K70" s="120"/>
      <c r="L70" s="43"/>
      <c r="M70" s="103"/>
      <c r="N70" s="132">
        <f t="shared" ref="N70:N75" si="25">H70*I70+K70*L70</f>
        <v>0</v>
      </c>
      <c r="O70" s="137">
        <f t="shared" si="24"/>
        <v>0</v>
      </c>
    </row>
    <row r="71" spans="1:15" ht="30" customHeight="1" x14ac:dyDescent="0.3">
      <c r="A71" s="38"/>
      <c r="B71" s="34"/>
      <c r="C71" s="36"/>
      <c r="D71" s="34" t="s">
        <v>109</v>
      </c>
      <c r="E71" s="35"/>
      <c r="F71" s="34"/>
      <c r="G71" s="113" t="s">
        <v>19</v>
      </c>
      <c r="H71" s="119">
        <v>10</v>
      </c>
      <c r="I71" s="104">
        <f>BPU!H70</f>
        <v>0</v>
      </c>
      <c r="J71" s="104">
        <f t="shared" si="12"/>
        <v>0</v>
      </c>
      <c r="K71" s="120"/>
      <c r="L71" s="43"/>
      <c r="M71" s="103"/>
      <c r="N71" s="132">
        <f t="shared" si="25"/>
        <v>0</v>
      </c>
      <c r="O71" s="137">
        <f t="shared" si="24"/>
        <v>0</v>
      </c>
    </row>
    <row r="72" spans="1:15" ht="30" customHeight="1" x14ac:dyDescent="0.3">
      <c r="A72" s="38"/>
      <c r="B72" s="34"/>
      <c r="C72" s="36"/>
      <c r="D72" s="34" t="s">
        <v>111</v>
      </c>
      <c r="E72" s="35"/>
      <c r="F72" s="34"/>
      <c r="G72" s="113" t="s">
        <v>19</v>
      </c>
      <c r="H72" s="119">
        <v>10</v>
      </c>
      <c r="I72" s="104">
        <f>BPU!H71</f>
        <v>0</v>
      </c>
      <c r="J72" s="104">
        <f t="shared" si="12"/>
        <v>0</v>
      </c>
      <c r="K72" s="120"/>
      <c r="L72" s="43"/>
      <c r="M72" s="103"/>
      <c r="N72" s="132">
        <f t="shared" si="25"/>
        <v>0</v>
      </c>
      <c r="O72" s="137">
        <f t="shared" si="24"/>
        <v>0</v>
      </c>
    </row>
    <row r="73" spans="1:15" ht="30" customHeight="1" x14ac:dyDescent="0.3">
      <c r="A73" s="38"/>
      <c r="B73" s="34"/>
      <c r="C73" s="36"/>
      <c r="D73" s="34" t="s">
        <v>112</v>
      </c>
      <c r="E73" s="35"/>
      <c r="F73" s="34"/>
      <c r="G73" s="113" t="s">
        <v>19</v>
      </c>
      <c r="H73" s="119">
        <v>10</v>
      </c>
      <c r="I73" s="104">
        <f>BPU!H72</f>
        <v>0</v>
      </c>
      <c r="J73" s="104">
        <f t="shared" si="12"/>
        <v>0</v>
      </c>
      <c r="K73" s="120"/>
      <c r="L73" s="43"/>
      <c r="M73" s="103"/>
      <c r="N73" s="132">
        <f t="shared" si="25"/>
        <v>0</v>
      </c>
      <c r="O73" s="137">
        <f t="shared" si="24"/>
        <v>0</v>
      </c>
    </row>
    <row r="74" spans="1:15" ht="30" customHeight="1" x14ac:dyDescent="0.3">
      <c r="A74" s="38"/>
      <c r="B74" s="34"/>
      <c r="C74" s="36"/>
      <c r="D74" s="34" t="s">
        <v>113</v>
      </c>
      <c r="E74" s="35"/>
      <c r="F74" s="34"/>
      <c r="G74" s="113" t="s">
        <v>19</v>
      </c>
      <c r="H74" s="119">
        <v>10</v>
      </c>
      <c r="I74" s="104">
        <f>BPU!H73</f>
        <v>0</v>
      </c>
      <c r="J74" s="104">
        <f t="shared" si="12"/>
        <v>0</v>
      </c>
      <c r="K74" s="120"/>
      <c r="L74" s="43"/>
      <c r="M74" s="103"/>
      <c r="N74" s="132">
        <f t="shared" si="25"/>
        <v>0</v>
      </c>
      <c r="O74" s="137">
        <f t="shared" si="24"/>
        <v>0</v>
      </c>
    </row>
    <row r="75" spans="1:15" ht="30" customHeight="1" x14ac:dyDescent="0.3">
      <c r="A75" s="38"/>
      <c r="B75" s="34"/>
      <c r="C75" s="36"/>
      <c r="D75" s="34" t="s">
        <v>114</v>
      </c>
      <c r="E75" s="35"/>
      <c r="F75" s="34"/>
      <c r="G75" s="113" t="s">
        <v>19</v>
      </c>
      <c r="H75" s="119">
        <v>10</v>
      </c>
      <c r="I75" s="104">
        <f>BPU!H74</f>
        <v>0</v>
      </c>
      <c r="J75" s="104">
        <f t="shared" si="12"/>
        <v>0</v>
      </c>
      <c r="K75" s="120"/>
      <c r="L75" s="43"/>
      <c r="M75" s="103"/>
      <c r="N75" s="132">
        <f t="shared" si="25"/>
        <v>0</v>
      </c>
      <c r="O75" s="137">
        <f t="shared" si="24"/>
        <v>0</v>
      </c>
    </row>
    <row r="76" spans="1:15" ht="30" customHeight="1" x14ac:dyDescent="0.3">
      <c r="A76" s="38" t="s">
        <v>90</v>
      </c>
      <c r="B76" s="39" t="s">
        <v>49</v>
      </c>
      <c r="C76" s="40"/>
      <c r="D76" s="41"/>
      <c r="E76" s="42"/>
      <c r="F76" s="41"/>
      <c r="G76" s="112"/>
      <c r="H76" s="118"/>
      <c r="I76" s="43"/>
      <c r="J76" s="103"/>
      <c r="K76" s="124"/>
      <c r="L76" s="43"/>
      <c r="M76" s="103"/>
      <c r="N76" s="134"/>
      <c r="O76" s="136"/>
    </row>
    <row r="77" spans="1:15" ht="30" customHeight="1" x14ac:dyDescent="0.3">
      <c r="A77" s="38"/>
      <c r="B77" s="34"/>
      <c r="C77" s="36"/>
      <c r="D77" s="34" t="s">
        <v>48</v>
      </c>
      <c r="E77" s="35"/>
      <c r="F77" s="34"/>
      <c r="G77" s="113" t="s">
        <v>19</v>
      </c>
      <c r="H77" s="118"/>
      <c r="I77" s="43"/>
      <c r="J77" s="103"/>
      <c r="K77" s="119">
        <v>10</v>
      </c>
      <c r="L77" s="104">
        <f>BPU!J76</f>
        <v>0</v>
      </c>
      <c r="M77" s="104">
        <f t="shared" ref="M77" si="26">L77*1.2</f>
        <v>0</v>
      </c>
      <c r="N77" s="132">
        <f>H77*I77+K77*L77</f>
        <v>0</v>
      </c>
      <c r="O77" s="137">
        <f t="shared" ref="O77:O83" si="27">N77*1.2</f>
        <v>0</v>
      </c>
    </row>
    <row r="78" spans="1:15" ht="30" customHeight="1" x14ac:dyDescent="0.3">
      <c r="A78" s="38"/>
      <c r="B78" s="34"/>
      <c r="C78" s="36"/>
      <c r="D78" s="34" t="s">
        <v>119</v>
      </c>
      <c r="E78" s="35"/>
      <c r="F78" s="34"/>
      <c r="G78" s="113" t="s">
        <v>19</v>
      </c>
      <c r="H78" s="119">
        <v>2</v>
      </c>
      <c r="I78" s="104">
        <f>BPU!H77</f>
        <v>0</v>
      </c>
      <c r="J78" s="104">
        <f t="shared" ref="J78:J91" si="28">I78*1.2</f>
        <v>0</v>
      </c>
      <c r="K78" s="120"/>
      <c r="L78" s="43"/>
      <c r="M78" s="103"/>
      <c r="N78" s="132">
        <f t="shared" ref="N78:N83" si="29">H78*I78+K78*L78</f>
        <v>0</v>
      </c>
      <c r="O78" s="137">
        <f t="shared" si="27"/>
        <v>0</v>
      </c>
    </row>
    <row r="79" spans="1:15" ht="30" customHeight="1" x14ac:dyDescent="0.3">
      <c r="A79" s="38"/>
      <c r="B79" s="34"/>
      <c r="C79" s="36"/>
      <c r="D79" s="34" t="s">
        <v>118</v>
      </c>
      <c r="E79" s="35"/>
      <c r="F79" s="34"/>
      <c r="G79" s="113" t="s">
        <v>19</v>
      </c>
      <c r="H79" s="119">
        <v>2</v>
      </c>
      <c r="I79" s="104">
        <f>BPU!H78</f>
        <v>0</v>
      </c>
      <c r="J79" s="104">
        <f t="shared" si="28"/>
        <v>0</v>
      </c>
      <c r="K79" s="120"/>
      <c r="L79" s="43"/>
      <c r="M79" s="103"/>
      <c r="N79" s="132">
        <f t="shared" si="29"/>
        <v>0</v>
      </c>
      <c r="O79" s="137">
        <f t="shared" si="27"/>
        <v>0</v>
      </c>
    </row>
    <row r="80" spans="1:15" ht="30" customHeight="1" x14ac:dyDescent="0.3">
      <c r="A80" s="38"/>
      <c r="B80" s="34"/>
      <c r="C80" s="36"/>
      <c r="D80" s="34" t="s">
        <v>117</v>
      </c>
      <c r="E80" s="35"/>
      <c r="F80" s="34"/>
      <c r="G80" s="113" t="s">
        <v>19</v>
      </c>
      <c r="H80" s="119">
        <v>2</v>
      </c>
      <c r="I80" s="104">
        <f>BPU!H79</f>
        <v>0</v>
      </c>
      <c r="J80" s="104">
        <f t="shared" si="28"/>
        <v>0</v>
      </c>
      <c r="K80" s="120"/>
      <c r="L80" s="43"/>
      <c r="M80" s="103"/>
      <c r="N80" s="132">
        <f t="shared" si="29"/>
        <v>0</v>
      </c>
      <c r="O80" s="137">
        <f t="shared" si="27"/>
        <v>0</v>
      </c>
    </row>
    <row r="81" spans="1:15" ht="30" customHeight="1" x14ac:dyDescent="0.3">
      <c r="A81" s="38"/>
      <c r="B81" s="34"/>
      <c r="C81" s="36"/>
      <c r="D81" s="34" t="s">
        <v>120</v>
      </c>
      <c r="E81" s="35"/>
      <c r="F81" s="34"/>
      <c r="G81" s="113" t="s">
        <v>19</v>
      </c>
      <c r="H81" s="119">
        <v>2</v>
      </c>
      <c r="I81" s="104">
        <f>BPU!H80</f>
        <v>0</v>
      </c>
      <c r="J81" s="104">
        <f t="shared" si="28"/>
        <v>0</v>
      </c>
      <c r="K81" s="120"/>
      <c r="L81" s="43"/>
      <c r="M81" s="103"/>
      <c r="N81" s="132">
        <f t="shared" si="29"/>
        <v>0</v>
      </c>
      <c r="O81" s="137">
        <f t="shared" si="27"/>
        <v>0</v>
      </c>
    </row>
    <row r="82" spans="1:15" ht="30" customHeight="1" x14ac:dyDescent="0.3">
      <c r="A82" s="38"/>
      <c r="B82" s="34"/>
      <c r="C82" s="36"/>
      <c r="D82" s="34" t="s">
        <v>116</v>
      </c>
      <c r="E82" s="35"/>
      <c r="F82" s="34"/>
      <c r="G82" s="113" t="s">
        <v>19</v>
      </c>
      <c r="H82" s="119">
        <v>2</v>
      </c>
      <c r="I82" s="104">
        <f>BPU!H81</f>
        <v>0</v>
      </c>
      <c r="J82" s="104">
        <f t="shared" si="28"/>
        <v>0</v>
      </c>
      <c r="K82" s="120"/>
      <c r="L82" s="43"/>
      <c r="M82" s="103"/>
      <c r="N82" s="132">
        <f t="shared" si="29"/>
        <v>0</v>
      </c>
      <c r="O82" s="137">
        <f t="shared" si="27"/>
        <v>0</v>
      </c>
    </row>
    <row r="83" spans="1:15" ht="30" customHeight="1" x14ac:dyDescent="0.3">
      <c r="A83" s="38"/>
      <c r="B83" s="34"/>
      <c r="C83" s="36"/>
      <c r="D83" s="34" t="s">
        <v>115</v>
      </c>
      <c r="E83" s="35"/>
      <c r="F83" s="34"/>
      <c r="G83" s="113" t="s">
        <v>19</v>
      </c>
      <c r="H83" s="119">
        <v>2</v>
      </c>
      <c r="I83" s="104">
        <f>BPU!H82</f>
        <v>0</v>
      </c>
      <c r="J83" s="104">
        <f t="shared" si="28"/>
        <v>0</v>
      </c>
      <c r="K83" s="120"/>
      <c r="L83" s="43"/>
      <c r="M83" s="103"/>
      <c r="N83" s="132">
        <f t="shared" si="29"/>
        <v>0</v>
      </c>
      <c r="O83" s="137">
        <f t="shared" si="27"/>
        <v>0</v>
      </c>
    </row>
    <row r="84" spans="1:15" ht="30" customHeight="1" x14ac:dyDescent="0.3">
      <c r="A84" s="38" t="s">
        <v>74</v>
      </c>
      <c r="B84" s="39" t="s">
        <v>50</v>
      </c>
      <c r="C84" s="40"/>
      <c r="D84" s="41"/>
      <c r="E84" s="42"/>
      <c r="F84" s="41"/>
      <c r="G84" s="112"/>
      <c r="H84" s="118"/>
      <c r="I84" s="43"/>
      <c r="J84" s="103"/>
      <c r="K84" s="124"/>
      <c r="L84" s="43"/>
      <c r="M84" s="103"/>
      <c r="N84" s="134"/>
      <c r="O84" s="136"/>
    </row>
    <row r="85" spans="1:15" ht="30" customHeight="1" x14ac:dyDescent="0.3">
      <c r="A85" s="38"/>
      <c r="B85" s="34"/>
      <c r="C85" s="36"/>
      <c r="D85" s="34" t="s">
        <v>51</v>
      </c>
      <c r="E85" s="35"/>
      <c r="F85" s="34"/>
      <c r="G85" s="113" t="s">
        <v>19</v>
      </c>
      <c r="H85" s="118"/>
      <c r="I85" s="43"/>
      <c r="J85" s="103"/>
      <c r="K85" s="119">
        <v>30</v>
      </c>
      <c r="L85" s="104">
        <f>BPU!J84</f>
        <v>0</v>
      </c>
      <c r="M85" s="104">
        <f t="shared" ref="M85" si="30">L85*1.2</f>
        <v>0</v>
      </c>
      <c r="N85" s="132">
        <f t="shared" ref="N85:N87" si="31">H85*I85+K85*L85</f>
        <v>0</v>
      </c>
      <c r="O85" s="137">
        <f t="shared" ref="O85:O87" si="32">N85*1.2</f>
        <v>0</v>
      </c>
    </row>
    <row r="86" spans="1:15" ht="30" customHeight="1" x14ac:dyDescent="0.3">
      <c r="A86" s="38"/>
      <c r="B86" s="34"/>
      <c r="C86" s="36"/>
      <c r="D86" s="34" t="s">
        <v>52</v>
      </c>
      <c r="E86" s="35"/>
      <c r="F86" s="34"/>
      <c r="G86" s="113" t="s">
        <v>19</v>
      </c>
      <c r="H86" s="119">
        <v>50</v>
      </c>
      <c r="I86" s="104">
        <f>BPU!H85</f>
        <v>0</v>
      </c>
      <c r="J86" s="104">
        <f t="shared" si="28"/>
        <v>0</v>
      </c>
      <c r="K86" s="120"/>
      <c r="L86" s="43"/>
      <c r="M86" s="103"/>
      <c r="N86" s="132">
        <f t="shared" si="31"/>
        <v>0</v>
      </c>
      <c r="O86" s="137">
        <f t="shared" si="32"/>
        <v>0</v>
      </c>
    </row>
    <row r="87" spans="1:15" ht="30" customHeight="1" x14ac:dyDescent="0.3">
      <c r="A87" s="38"/>
      <c r="B87" s="34"/>
      <c r="C87" s="36"/>
      <c r="D87" s="34" t="s">
        <v>53</v>
      </c>
      <c r="E87" s="35"/>
      <c r="F87" s="34"/>
      <c r="G87" s="113" t="s">
        <v>19</v>
      </c>
      <c r="H87" s="119">
        <v>10</v>
      </c>
      <c r="I87" s="104">
        <f>BPU!H86</f>
        <v>0</v>
      </c>
      <c r="J87" s="104">
        <f t="shared" si="28"/>
        <v>0</v>
      </c>
      <c r="K87" s="120"/>
      <c r="L87" s="43"/>
      <c r="M87" s="103"/>
      <c r="N87" s="132">
        <f t="shared" si="31"/>
        <v>0</v>
      </c>
      <c r="O87" s="137">
        <f t="shared" si="32"/>
        <v>0</v>
      </c>
    </row>
    <row r="88" spans="1:15" ht="30" customHeight="1" x14ac:dyDescent="0.3">
      <c r="A88" s="38" t="s">
        <v>91</v>
      </c>
      <c r="B88" s="39" t="s">
        <v>54</v>
      </c>
      <c r="C88" s="40"/>
      <c r="D88" s="41"/>
      <c r="E88" s="42"/>
      <c r="F88" s="41"/>
      <c r="G88" s="112"/>
      <c r="H88" s="118"/>
      <c r="I88" s="43"/>
      <c r="J88" s="103"/>
      <c r="K88" s="124"/>
      <c r="L88" s="43"/>
      <c r="M88" s="103"/>
      <c r="N88" s="134"/>
      <c r="O88" s="136"/>
    </row>
    <row r="89" spans="1:15" ht="30" hidden="1" customHeight="1" x14ac:dyDescent="0.3">
      <c r="A89" s="38"/>
      <c r="B89" s="34"/>
      <c r="C89" s="36"/>
      <c r="D89" s="34" t="s">
        <v>55</v>
      </c>
      <c r="E89" s="35"/>
      <c r="F89" s="34"/>
      <c r="G89" s="113" t="s">
        <v>19</v>
      </c>
      <c r="H89" s="118"/>
      <c r="I89" s="43"/>
      <c r="J89" s="103"/>
      <c r="K89" s="119"/>
      <c r="L89" s="104">
        <f>BPU!J88</f>
        <v>0</v>
      </c>
      <c r="M89" s="104">
        <f t="shared" ref="M89" si="33">L89*1.2</f>
        <v>0</v>
      </c>
      <c r="N89" s="132">
        <f t="shared" ref="N89:N91" si="34">H89*I89+K89*L89</f>
        <v>0</v>
      </c>
      <c r="O89" s="137">
        <f>N89*1.2</f>
        <v>0</v>
      </c>
    </row>
    <row r="90" spans="1:15" ht="30" customHeight="1" x14ac:dyDescent="0.3">
      <c r="A90" s="38"/>
      <c r="B90" s="39"/>
      <c r="C90" s="36"/>
      <c r="D90" s="34" t="s">
        <v>56</v>
      </c>
      <c r="E90" s="35"/>
      <c r="F90" s="34"/>
      <c r="G90" s="113" t="s">
        <v>19</v>
      </c>
      <c r="H90" s="119">
        <v>50</v>
      </c>
      <c r="I90" s="104">
        <f>BPU!H89</f>
        <v>0</v>
      </c>
      <c r="J90" s="104">
        <f t="shared" si="28"/>
        <v>0</v>
      </c>
      <c r="K90" s="120"/>
      <c r="L90" s="43"/>
      <c r="M90" s="103"/>
      <c r="N90" s="132">
        <f t="shared" si="34"/>
        <v>0</v>
      </c>
      <c r="O90" s="137">
        <f>N90*1.2</f>
        <v>0</v>
      </c>
    </row>
    <row r="91" spans="1:15" ht="30" customHeight="1" thickBot="1" x14ac:dyDescent="0.35">
      <c r="A91" s="105"/>
      <c r="B91" s="106"/>
      <c r="C91" s="106"/>
      <c r="D91" s="107" t="s">
        <v>57</v>
      </c>
      <c r="E91" s="106"/>
      <c r="F91" s="106"/>
      <c r="G91" s="114" t="s">
        <v>19</v>
      </c>
      <c r="H91" s="121">
        <v>50</v>
      </c>
      <c r="I91" s="108">
        <f>BPU!H90</f>
        <v>0</v>
      </c>
      <c r="J91" s="108">
        <f t="shared" si="28"/>
        <v>0</v>
      </c>
      <c r="K91" s="126"/>
      <c r="L91" s="138"/>
      <c r="M91" s="139"/>
      <c r="N91" s="140">
        <f t="shared" si="34"/>
        <v>0</v>
      </c>
      <c r="O91" s="140">
        <f>N91*1.2</f>
        <v>0</v>
      </c>
    </row>
    <row r="92" spans="1:15" ht="25.2" customHeight="1" thickBot="1" x14ac:dyDescent="0.35">
      <c r="L92" s="132"/>
      <c r="M92" s="133" t="s">
        <v>139</v>
      </c>
      <c r="N92" s="133">
        <f>SUM(N23:N91)</f>
        <v>0</v>
      </c>
      <c r="O92" s="115">
        <f>N92*1.2</f>
        <v>0</v>
      </c>
    </row>
    <row r="93" spans="1:15" ht="25.2" customHeight="1" thickBot="1" x14ac:dyDescent="0.35">
      <c r="A93" s="67"/>
      <c r="B93" s="33"/>
      <c r="C93" s="32"/>
      <c r="D93" s="33"/>
      <c r="E93" s="32"/>
      <c r="F93" s="33"/>
      <c r="G93" s="32"/>
      <c r="H93" s="32"/>
      <c r="I93" s="32"/>
      <c r="J93" s="32"/>
      <c r="K93" s="32"/>
      <c r="L93" s="32"/>
      <c r="M93" s="32"/>
    </row>
    <row r="94" spans="1:15" ht="25.2" customHeight="1" thickBot="1" x14ac:dyDescent="0.35">
      <c r="A94" s="67"/>
      <c r="B94" s="33"/>
      <c r="C94" s="32"/>
      <c r="D94" s="33"/>
      <c r="E94" s="32"/>
      <c r="F94" s="178" t="s">
        <v>58</v>
      </c>
      <c r="G94" s="179"/>
      <c r="H94" s="17"/>
    </row>
    <row r="95" spans="1:15" ht="25.2" customHeight="1" thickBot="1" x14ac:dyDescent="0.35">
      <c r="B95" s="33"/>
      <c r="C95" s="32"/>
      <c r="D95" s="33"/>
      <c r="E95" s="32"/>
      <c r="F95" s="180" t="s">
        <v>6</v>
      </c>
      <c r="G95" s="172"/>
      <c r="H95" s="15" t="s">
        <v>7</v>
      </c>
      <c r="I95" s="15" t="s">
        <v>129</v>
      </c>
      <c r="J95" s="88" t="s">
        <v>130</v>
      </c>
      <c r="K95" s="16" t="s">
        <v>131</v>
      </c>
      <c r="L95" s="16" t="s">
        <v>132</v>
      </c>
    </row>
    <row r="96" spans="1:15" ht="25.2" customHeight="1" x14ac:dyDescent="0.3">
      <c r="F96" s="29" t="s">
        <v>59</v>
      </c>
      <c r="G96" s="91"/>
      <c r="H96" s="20" t="s">
        <v>60</v>
      </c>
      <c r="I96" s="127">
        <v>50</v>
      </c>
      <c r="J96" s="128">
        <f>BPU!H95</f>
        <v>0</v>
      </c>
      <c r="K96" s="128">
        <f>J96*I96</f>
        <v>0</v>
      </c>
      <c r="L96" s="129">
        <f>K96*1.2</f>
        <v>0</v>
      </c>
      <c r="N96" s="18"/>
    </row>
    <row r="97" spans="1:15" ht="25.2" customHeight="1" x14ac:dyDescent="0.3">
      <c r="F97" s="30" t="s">
        <v>61</v>
      </c>
      <c r="G97" s="92"/>
      <c r="H97" s="21" t="s">
        <v>60</v>
      </c>
      <c r="I97" s="119">
        <v>30</v>
      </c>
      <c r="J97" s="130">
        <f>BPU!H96</f>
        <v>0</v>
      </c>
      <c r="K97" s="130">
        <f>J97*I97</f>
        <v>0</v>
      </c>
      <c r="L97" s="128">
        <f>K97*1.2</f>
        <v>0</v>
      </c>
    </row>
    <row r="98" spans="1:15" ht="25.2" customHeight="1" thickBot="1" x14ac:dyDescent="0.35">
      <c r="F98" s="31" t="s">
        <v>62</v>
      </c>
      <c r="G98" s="93"/>
      <c r="H98" s="22" t="s">
        <v>63</v>
      </c>
      <c r="I98" s="121">
        <v>5</v>
      </c>
      <c r="J98" s="131">
        <f>BPU!H97</f>
        <v>0</v>
      </c>
      <c r="K98" s="131">
        <f>J98*I98</f>
        <v>0</v>
      </c>
      <c r="L98" s="131">
        <f>K98*1.2</f>
        <v>0</v>
      </c>
    </row>
    <row r="99" spans="1:15" ht="25.2" customHeight="1" thickBot="1" x14ac:dyDescent="0.35">
      <c r="J99" s="132"/>
      <c r="K99" s="133">
        <f>SUM(K96:K98)</f>
        <v>0</v>
      </c>
      <c r="L99" s="115">
        <f>K99*1.2</f>
        <v>0</v>
      </c>
    </row>
    <row r="100" spans="1:15" ht="25.2" customHeight="1" thickBot="1" x14ac:dyDescent="0.35"/>
    <row r="101" spans="1:15" ht="25.2" customHeight="1" thickBot="1" x14ac:dyDescent="0.35">
      <c r="E101" s="94" t="s">
        <v>133</v>
      </c>
      <c r="F101" s="95">
        <f>SUM(K99+N92)</f>
        <v>0</v>
      </c>
      <c r="G101" s="17"/>
      <c r="H101" s="17"/>
    </row>
    <row r="102" spans="1:15" ht="25.2" customHeight="1" thickBot="1" x14ac:dyDescent="0.35">
      <c r="E102" s="94" t="s">
        <v>134</v>
      </c>
      <c r="F102" s="95">
        <f>F101*1.2</f>
        <v>0</v>
      </c>
      <c r="G102" s="55"/>
      <c r="H102" s="55"/>
    </row>
    <row r="103" spans="1:15" ht="25.2" customHeight="1" x14ac:dyDescent="0.3">
      <c r="A103" s="68"/>
      <c r="B103" s="33"/>
      <c r="C103" s="32"/>
      <c r="D103" s="33"/>
      <c r="E103" s="32"/>
      <c r="F103" s="19"/>
      <c r="G103" s="55"/>
      <c r="H103" s="55"/>
    </row>
    <row r="104" spans="1:15" ht="25.2" customHeight="1" thickBot="1" x14ac:dyDescent="0.35"/>
    <row r="105" spans="1:15" ht="286.5" customHeight="1" x14ac:dyDescent="0.3">
      <c r="A105" s="157" t="s">
        <v>64</v>
      </c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8"/>
      <c r="O105" s="18"/>
    </row>
    <row r="106" spans="1:15" ht="25.2" customHeight="1" x14ac:dyDescent="0.3">
      <c r="A106" s="159"/>
      <c r="B106" s="160"/>
      <c r="C106" s="160"/>
      <c r="D106" s="160"/>
      <c r="E106" s="160"/>
      <c r="F106" s="160"/>
      <c r="G106" s="160"/>
      <c r="H106" s="160"/>
      <c r="I106" s="160"/>
      <c r="J106" s="160"/>
      <c r="K106" s="160"/>
      <c r="L106" s="160"/>
      <c r="M106" s="160"/>
    </row>
    <row r="107" spans="1:15" ht="25.2" customHeight="1" x14ac:dyDescent="0.3">
      <c r="A107" s="159"/>
      <c r="B107" s="160"/>
      <c r="C107" s="160"/>
      <c r="D107" s="160"/>
      <c r="E107" s="160"/>
      <c r="F107" s="160"/>
      <c r="G107" s="160"/>
      <c r="H107" s="160"/>
      <c r="I107" s="160"/>
      <c r="J107" s="160"/>
      <c r="K107" s="160"/>
      <c r="L107" s="160"/>
      <c r="M107" s="160"/>
    </row>
    <row r="108" spans="1:15" ht="25.2" customHeight="1" x14ac:dyDescent="0.3">
      <c r="A108" s="159"/>
      <c r="B108" s="160"/>
      <c r="C108" s="160"/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</row>
    <row r="109" spans="1:15" ht="25.2" customHeight="1" thickBot="1" x14ac:dyDescent="0.35">
      <c r="A109" s="161"/>
      <c r="B109" s="162"/>
      <c r="C109" s="162"/>
      <c r="D109" s="162"/>
      <c r="E109" s="162"/>
      <c r="F109" s="162"/>
      <c r="G109" s="162"/>
      <c r="H109" s="162"/>
      <c r="I109" s="162"/>
      <c r="J109" s="162"/>
      <c r="K109" s="162"/>
      <c r="L109" s="162"/>
      <c r="M109" s="162"/>
    </row>
  </sheetData>
  <mergeCells count="19">
    <mergeCell ref="A2:M2"/>
    <mergeCell ref="A16:M16"/>
    <mergeCell ref="G7:M7"/>
    <mergeCell ref="E8:N8"/>
    <mergeCell ref="G9:M9"/>
    <mergeCell ref="E10:N10"/>
    <mergeCell ref="D11:D12"/>
    <mergeCell ref="A3:C12"/>
    <mergeCell ref="G3:M3"/>
    <mergeCell ref="E4:N4"/>
    <mergeCell ref="G5:M5"/>
    <mergeCell ref="E6:N6"/>
    <mergeCell ref="A21:F21"/>
    <mergeCell ref="A105:M109"/>
    <mergeCell ref="H21:J21"/>
    <mergeCell ref="K21:M21"/>
    <mergeCell ref="N21:O21"/>
    <mergeCell ref="F94:G94"/>
    <mergeCell ref="F95:G95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FED08A1665154CABF5213180559C0C" ma:contentTypeVersion="4" ma:contentTypeDescription="Crée un document." ma:contentTypeScope="" ma:versionID="c51531bbbcf9d137699bf186b343fd61">
  <xsd:schema xmlns:xsd="http://www.w3.org/2001/XMLSchema" xmlns:xs="http://www.w3.org/2001/XMLSchema" xmlns:p="http://schemas.microsoft.com/office/2006/metadata/properties" xmlns:ns2="66d8bc52-3f47-42be-8bbf-694c3dde8b35" targetNamespace="http://schemas.microsoft.com/office/2006/metadata/properties" ma:root="true" ma:fieldsID="69e7646a6528b4eaf9d5f726ce6f33db" ns2:_="">
    <xsd:import namespace="66d8bc52-3f47-42be-8bbf-694c3dde8b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8bc52-3f47-42be-8bbf-694c3dde8b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EDC34B-A0EB-4635-B08F-64C1C3CABA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0683D4-F3BE-4670-8E16-209E762258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8bc52-3f47-42be-8bbf-694c3dde8b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D96A69-A8F1-413E-B2F9-EA7E26346398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66d8bc52-3f47-42be-8bbf-694c3dde8b35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BPU</vt:lpstr>
      <vt:lpstr>DQE</vt:lpstr>
      <vt:lpstr>BPU!Impression_des_titres</vt:lpstr>
      <vt:lpstr>DQE!Impression_des_titres</vt:lpstr>
      <vt:lpstr>BPU!Zone_d_impression</vt:lpstr>
      <vt:lpstr>DQE!Zone_d_impression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LUCCHINI Noel</cp:lastModifiedBy>
  <cp:revision/>
  <dcterms:created xsi:type="dcterms:W3CDTF">2016-03-30T10:58:34Z</dcterms:created>
  <dcterms:modified xsi:type="dcterms:W3CDTF">2025-11-28T21:29:18Z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0x0101005BFED08A1665154CABF5213180559C0C</vt:lpwstr>
  </property>
  <property fmtid="{D5CDD505-2E9C-101B-9397-08002B2CF9AE}" pid="3" name="MediaServiceImageTags">
    <vt:lpwstr/>
  </property>
</Properties>
</file>